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I:\2025\2025079_VgV_MPG\03_Verfahren\Außenstellen\03_TA (ELT)\10_Los 16\01_TNW\01_AzT\V03\"/>
    </mc:Choice>
  </mc:AlternateContent>
  <xr:revisionPtr revIDLastSave="0" documentId="13_ncr:1_{3ABC4131-02D8-4236-85C6-699DB8009D31}" xr6:coauthVersionLast="47" xr6:coauthVersionMax="47" xr10:uidLastSave="{00000000-0000-0000-0000-000000000000}"/>
  <workbookProtection workbookAlgorithmName="SHA-512" workbookHashValue="33tw4FWCNmZr1ewiopsBHr3dIs4wJVDDdF5KBjzh8oiLCpRWxGK7yer0nBDaitG7llJsvrQpyfs0ajWe2lcRkQ==" workbookSaltValue="x+AJxyOijoyIyHKGkUrAaQ==" workbookSpinCount="100000" lockStructure="1"/>
  <bookViews>
    <workbookView xWindow="13005" yWindow="-16350" windowWidth="29040" windowHeight="15720" firstSheet="1" activeTab="1" xr2:uid="{00000000-000D-0000-FFFF-FFFF00000000}"/>
  </bookViews>
  <sheets>
    <sheet name="Übersicht" sheetId="1" state="hidden" r:id="rId1"/>
    <sheet name="LOS 16" sheetId="2" r:id="rId2"/>
    <sheet name="Tabelle1" sheetId="3" state="hidden" r:id="rId3"/>
    <sheet name="TA_MUSTER" sheetId="4" state="hidden" r:id="rId4"/>
    <sheet name="TWP_MUSTER" sheetId="5" state="hidden" r:id="rId5"/>
    <sheet name="FA_MUSTER" sheetId="6" state="hidden" r:id="rId6"/>
    <sheet name="BS_MUSTER" sheetId="7" state="hidden" r:id="rId7"/>
    <sheet name="SiGeKo_MUSTER" sheetId="8" state="hidden" r:id="rId8"/>
  </sheets>
  <definedNames>
    <definedName name="_Hlk85096947" localSheetId="1">'LOS 16'!$A$51</definedName>
    <definedName name="_xlnm.Print_Area" localSheetId="6">BS_MUSTER!$A$1:$K$46</definedName>
    <definedName name="_xlnm.Print_Area" localSheetId="5">FA_MUSTER!$A$1:$K$77</definedName>
    <definedName name="_xlnm.Print_Area" localSheetId="1">'LOS 16'!$A$1:$I$230</definedName>
    <definedName name="_xlnm.Print_Area" localSheetId="7">SiGeKo_MUSTER!$A$1:$K$86</definedName>
    <definedName name="_xlnm.Print_Area" localSheetId="3">TA_MUSTER!$A$1:$K$135</definedName>
    <definedName name="_xlnm.Print_Area" localSheetId="4">TWP_MUSTER!$A$1:$K$133</definedName>
    <definedName name="_xlnm.Print_Area" localSheetId="0">Übersicht!$A$1:$M$11</definedName>
    <definedName name="_xlnm.Print_Titles" localSheetId="6">BS_MUSTER!$1:$6</definedName>
    <definedName name="_xlnm.Print_Titles" localSheetId="5">FA_MUSTER!$1:$6</definedName>
    <definedName name="_xlnm.Print_Titles" localSheetId="1">'LOS 16'!$1:$8</definedName>
    <definedName name="_xlnm.Print_Titles" localSheetId="7">SiGeKo_MUSTER!$1:$6</definedName>
    <definedName name="_xlnm.Print_Titles" localSheetId="3">TA_MUSTER!$1:$6</definedName>
    <definedName name="_xlnm.Print_Titles" localSheetId="4">TWP_MUSTER!$1:$6</definedName>
    <definedName name="_xlnm.Print_Titles" localSheetId="0">Übersicht!$1:$5</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7" i="8" l="1"/>
  <c r="K68" i="8"/>
  <c r="K61" i="8"/>
  <c r="K50" i="8"/>
  <c r="K86" i="8" s="1"/>
  <c r="K70" i="6"/>
  <c r="K63" i="6"/>
  <c r="K55" i="6"/>
  <c r="K49" i="6"/>
  <c r="K77" i="6" s="1"/>
  <c r="K123" i="5"/>
  <c r="K115" i="5"/>
  <c r="K106" i="5"/>
  <c r="K98" i="5"/>
  <c r="K92" i="5"/>
  <c r="K129" i="5" s="1"/>
  <c r="K132" i="5" s="1"/>
  <c r="K81" i="5"/>
  <c r="K73" i="5"/>
  <c r="K64" i="5"/>
  <c r="K56" i="5"/>
  <c r="K50" i="5"/>
  <c r="K87" i="5" s="1"/>
  <c r="K131" i="5" s="1"/>
  <c r="K133" i="5" s="1"/>
  <c r="K125" i="4"/>
  <c r="K117" i="4"/>
  <c r="K110" i="4"/>
  <c r="K102" i="4"/>
  <c r="K94" i="4"/>
  <c r="K131" i="4" s="1"/>
  <c r="K134" i="4" s="1"/>
  <c r="K84" i="4"/>
  <c r="K76" i="4"/>
  <c r="K69" i="4"/>
  <c r="K61" i="4"/>
  <c r="K54" i="4"/>
  <c r="K90" i="4" s="1"/>
  <c r="K133" i="4" s="1"/>
  <c r="K135" i="4" s="1"/>
  <c r="H216" i="2"/>
  <c r="I216" i="2" s="1"/>
  <c r="H209" i="2"/>
  <c r="I209" i="2" s="1"/>
  <c r="H202" i="2"/>
  <c r="I202" i="2" s="1"/>
  <c r="H192" i="2"/>
  <c r="I192" i="2" s="1"/>
  <c r="H185" i="2"/>
  <c r="I185" i="2" s="1"/>
  <c r="H164" i="2"/>
  <c r="I164" i="2" s="1"/>
  <c r="H157" i="2"/>
  <c r="I157" i="2" s="1"/>
  <c r="H150" i="2"/>
  <c r="I150" i="2" s="1"/>
  <c r="H140" i="2"/>
  <c r="I140" i="2" s="1"/>
  <c r="H133" i="2"/>
  <c r="I133" i="2" s="1"/>
  <c r="H112" i="2"/>
  <c r="I112" i="2" s="1"/>
  <c r="H105" i="2"/>
  <c r="I105" i="2" s="1"/>
  <c r="H98" i="2"/>
  <c r="I98" i="2" s="1"/>
  <c r="H88" i="2"/>
  <c r="I88" i="2" s="1"/>
  <c r="H81" i="2"/>
  <c r="I81" i="2" s="1"/>
  <c r="I120" i="2" s="1"/>
  <c r="I227" i="2" s="1"/>
  <c r="C47" i="2"/>
  <c r="C46" i="2"/>
  <c r="C45" i="2"/>
  <c r="C44" i="2"/>
  <c r="C43" i="2"/>
  <c r="L11" i="1"/>
  <c r="L10" i="1"/>
  <c r="L9" i="1"/>
  <c r="L8" i="1"/>
  <c r="L7" i="1"/>
  <c r="L6" i="1"/>
  <c r="H39" i="2" l="1"/>
  <c r="I39" i="2" s="1"/>
  <c r="I48" i="2" s="1"/>
  <c r="I226" i="2" s="1"/>
  <c r="I172" i="2"/>
  <c r="I228" i="2" s="1"/>
  <c r="I224" i="2"/>
  <c r="I229" i="2" s="1"/>
  <c r="I230"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K5" authorId="0" shapeId="0" xr:uid="{00000000-0006-0000-0000-000001000000}">
      <text>
        <r>
          <rPr>
            <sz val="11"/>
            <color theme="1"/>
            <rFont val="Calibri"/>
            <family val="2"/>
            <scheme val="minor"/>
          </rPr>
          <t>Punkte/Rang:
Nur bei Überschreitung Bewerberhöchstzahl gem. EU- Auftragsbekanntmachung; ansonsten ausblenden</t>
        </r>
      </text>
    </comment>
    <comment ref="M5" authorId="0" shapeId="0" xr:uid="{00000000-0006-0000-0000-000002000000}">
      <text>
        <r>
          <rPr>
            <sz val="11"/>
            <color theme="1"/>
            <rFont val="Calibri"/>
            <family val="2"/>
            <scheme val="minor"/>
          </rPr>
          <t>Legende:
Hinweise
- Auffälligkeiten; jedoch kein weiterer Handlungsbedarf 
Nachforderung/Aufklärung
- vollständig fehlende Dokumente/Angaben oder unvollständige Dokumente/Angaben
- fehlerhafte Dokumente/Angaben, also ein nachträgliches Nachbessern der Unterlagen, ist unzulässig und kann nicht nachgefordert/aufgeklärt werden
Ausschluss
- Mindestanforderungen gem. EU-Auftragsbekanntmachung werden nicht erfüllt
- fehlerhafte Dokumente (bspw. veraltete und abgelaufene Nachweise)</t>
        </r>
      </text>
    </comment>
  </commentList>
</comments>
</file>

<file path=xl/sharedStrings.xml><?xml version="1.0" encoding="utf-8"?>
<sst xmlns="http://schemas.openxmlformats.org/spreadsheetml/2006/main" count="1639" uniqueCount="393">
  <si>
    <t>Verhandlungsverfahren mit Teilnahmewettbewerb für (Baumaßnahme) – (Leistungsbild)</t>
  </si>
  <si>
    <t>Übersicht Auswertung Teilnahmeanträge</t>
  </si>
  <si>
    <t>ENTWURF</t>
  </si>
  <si>
    <t>Stand: 15.10.2025</t>
  </si>
  <si>
    <t xml:space="preserve">Lfd.-Nr. </t>
  </si>
  <si>
    <t>Eingang
Bewerbung</t>
  </si>
  <si>
    <t>Fristende</t>
  </si>
  <si>
    <t>Name des Büros</t>
  </si>
  <si>
    <t>PLZ</t>
  </si>
  <si>
    <t>Stadt</t>
  </si>
  <si>
    <t>Ansprechpartner</t>
  </si>
  <si>
    <t>E-Mail</t>
  </si>
  <si>
    <t>Unterlagen
vollständig</t>
  </si>
  <si>
    <t xml:space="preserve">Ausschluss-
grund </t>
  </si>
  <si>
    <t>Punkte</t>
  </si>
  <si>
    <t>Rang</t>
  </si>
  <si>
    <t>Anmerkungen</t>
  </si>
  <si>
    <t>TT.MM.JJJJ
XX:XX</t>
  </si>
  <si>
    <t>XXX</t>
  </si>
  <si>
    <t>Herr/Frau XXX</t>
  </si>
  <si>
    <t>Nein</t>
  </si>
  <si>
    <t>Ja</t>
  </si>
  <si>
    <t>Ausschluss
- XXX</t>
  </si>
  <si>
    <t>Hinweise
- XXX</t>
  </si>
  <si>
    <t>in Prüfung</t>
  </si>
  <si>
    <t>Hinweise
- XXX
Nachforderung/Aufklärung
- XXX</t>
  </si>
  <si>
    <t>Rahmenvertrag Technische Bauaußenstelle der Max-Planck-Gesellschaft (MPG) - "Fachplanung Technische Ausrüstung (ELT)" - Los 16 - Liegenschaft VASB -Münster (MPI: VASB)</t>
  </si>
  <si>
    <t>Anlage 03_Eignungsmatrix -  ALS EXCEL EINZUREICHEN</t>
  </si>
  <si>
    <t xml:space="preserve">lfd.-Nr. </t>
  </si>
  <si>
    <t>Name des Bewerbers:</t>
  </si>
  <si>
    <t>Ort:</t>
  </si>
  <si>
    <t>Ansprechpartner/in:</t>
  </si>
  <si>
    <t>PLZ:</t>
  </si>
  <si>
    <t>E-Mail:</t>
  </si>
  <si>
    <t>Anschrift:</t>
  </si>
  <si>
    <t>Erläuterungen zur Bewertung der Referenzen</t>
  </si>
  <si>
    <t>NICHT durch Bewerber auszufüllen / auszuwählen!</t>
  </si>
  <si>
    <t>Durch Bewerber auszufüllen / auszuwählen!</t>
  </si>
  <si>
    <t>Ausschlusskriterien / Vollständigkeit der Bewerbungsunterlagen</t>
  </si>
  <si>
    <t>Nachforderungen</t>
  </si>
  <si>
    <t>Formale Prüfung</t>
  </si>
  <si>
    <t>JA</t>
  </si>
  <si>
    <t>NEIN</t>
  </si>
  <si>
    <t>Erforderlich?</t>
  </si>
  <si>
    <t>Bewertung</t>
  </si>
  <si>
    <t>Erläuterungen</t>
  </si>
  <si>
    <t>1.1</t>
  </si>
  <si>
    <t>Fristgerechter Eingang der verfahrensbezogenen Bewerbungsunterlagen</t>
  </si>
  <si>
    <t>---</t>
  </si>
  <si>
    <t>Fristgerecht und vollständig nachgereicht</t>
  </si>
  <si>
    <t>1.2</t>
  </si>
  <si>
    <t>Teilnahmeantrag liegt vollständig ausgefüllt vor</t>
  </si>
  <si>
    <t>Fristgerecht aber nicht vollständig nachgereicht</t>
  </si>
  <si>
    <t>1.3</t>
  </si>
  <si>
    <t>Formblatt 01 - Erklärung zu „Ausschlusskriterien gem. § 123 &amp; 124 GWB“ liegt vollständig ausgefüllt vor</t>
  </si>
  <si>
    <t>Nicht fristgerecht nachgereicht</t>
  </si>
  <si>
    <t>1.4</t>
  </si>
  <si>
    <t>Formblatt 02 - Erklärung zur „Finanziellen und Wirtschaftlichen Eignung“ liegt vollständig ausgefüllt vor</t>
  </si>
  <si>
    <t>nicht nachgereicht</t>
  </si>
  <si>
    <t>1.5</t>
  </si>
  <si>
    <t>Formblatt 03 - Erklärung zur „Fachlichen Eignung“ liegt vollständig ausgefüllt vor</t>
  </si>
  <si>
    <t>1.6</t>
  </si>
  <si>
    <t>Formblatt 04 - Erklärung zur „Technischen Eignung“ liegt vollständig ausgefüllt vor</t>
  </si>
  <si>
    <t>1.7</t>
  </si>
  <si>
    <t>Formblatt 05 - Erklärung zur „Beruflichen Eignung (Referenzen)“ liegt vollständig ausgefüllt vor</t>
  </si>
  <si>
    <t>1.8</t>
  </si>
  <si>
    <t>Formblatt 06 - Erklärung zu „Interessen und Beteiligungen“ liegt vollständig ausgefüllt vor</t>
  </si>
  <si>
    <t>1.8.1</t>
  </si>
  <si>
    <t>Angabe zur wirtschaftlichen Verknüpfung:</t>
  </si>
  <si>
    <t>1.9</t>
  </si>
  <si>
    <t>Formblatt 07 - Erklärung zu „Bewerber- / Bietergemeinschaften“ liegt vollständig ausgefüllt vor</t>
  </si>
  <si>
    <t>1.9.1</t>
  </si>
  <si>
    <t>Bewerbung als BG - federführendes Büro:</t>
  </si>
  <si>
    <t>1.9.2</t>
  </si>
  <si>
    <t>1.9.3</t>
  </si>
  <si>
    <t>1.10</t>
  </si>
  <si>
    <t>1.11</t>
  </si>
  <si>
    <t>Formblatt 09 - Erklärung zu „Unternehmerauftragnehmer“ liegt vollständig ausgefüllt vor</t>
  </si>
  <si>
    <t>1.11.1</t>
  </si>
  <si>
    <t>1.11.2</t>
  </si>
  <si>
    <t>1.12</t>
  </si>
  <si>
    <t>2.1</t>
  </si>
  <si>
    <t>Mindestanforderungen</t>
  </si>
  <si>
    <t>2.1.1</t>
  </si>
  <si>
    <t>Nachweis Umsatz für die vergleichbare Leistung (KG 440, 450 &amp; 460) liegt vollständig ausgefüllt vor und entspricht den Anforderungen</t>
  </si>
  <si>
    <t xml:space="preserve">≥ </t>
  </si>
  <si>
    <t>2.1.2</t>
  </si>
  <si>
    <t>Nachweis zum Personalbestand liegt vollständig ausgefüllt vor und entspricht den Anforderungen</t>
  </si>
  <si>
    <t>≥</t>
  </si>
  <si>
    <t>2.2</t>
  </si>
  <si>
    <t>Bereich</t>
  </si>
  <si>
    <t>Faktor</t>
  </si>
  <si>
    <t>Summe</t>
  </si>
  <si>
    <t>2.2.1</t>
  </si>
  <si>
    <t>Vergleichbarkeit des Umsatzes ("Fachplanung Technische Ausrüstung – ALG 4, 5 &amp; 6")</t>
  </si>
  <si>
    <t>1 bis 5</t>
  </si>
  <si>
    <t>Schätzhonorar (netto):</t>
  </si>
  <si>
    <t>Umsatz (netto) ist:</t>
  </si>
  <si>
    <t>5 Punkte:</t>
  </si>
  <si>
    <t>4 Punkte:</t>
  </si>
  <si>
    <t>3 Punkte:</t>
  </si>
  <si>
    <t>2 Punkte:</t>
  </si>
  <si>
    <t>1 Punkt:</t>
  </si>
  <si>
    <t>4 = Mindestanforderung gem. Anlage 02 = jährliches Mittel der letzten 3 Jahre / je Jahr; 5 = gem. Eintragungen in Anlage 02; hier Übertragung durch AG</t>
  </si>
  <si>
    <t>3</t>
  </si>
  <si>
    <t>Fachliche Eignung nach Referenzprojekten</t>
  </si>
  <si>
    <t>3.0</t>
  </si>
  <si>
    <t>3.1</t>
  </si>
  <si>
    <t>Mindestanforderungen an die 01. Referenz „Fachliche Referenz“ (Pflicht):</t>
  </si>
  <si>
    <t>3.1.1</t>
  </si>
  <si>
    <t>Eine vergleichbare Leistung für die Sanierung / den Umbau / Erweiterungsneubau / Rahmenvertragsleistungen eines Objektes gem. Anlage 15.2 Objektliste HOAI 2021 im Bereich "Anlagengruppe 4"  mit mindestens einer HZ ≥ II</t>
  </si>
  <si>
    <t>3.1.2</t>
  </si>
  <si>
    <t>3.1.3</t>
  </si>
  <si>
    <t>Beginn und Abschluss der Referenz gem. Nr. 3.0 (s.o.)</t>
  </si>
  <si>
    <t>Beginn
eintragen</t>
  </si>
  <si>
    <t>Ende
eintragen</t>
  </si>
  <si>
    <t>3.2</t>
  </si>
  <si>
    <t>Mindestanforderungen an die 02. Referenz „Fachliche Referenz“ (Pflicht):</t>
  </si>
  <si>
    <t>3.2.1</t>
  </si>
  <si>
    <t>Eine vergleichbare Leistung für die Sanierung / den Umbau / Erweiterungsneubau / Rahmenvertragsleistungen eines Objektes gem. Anlage 15.2 Objektliste HOAI 2021 im Bereich "Anlagengruppe 5"  mit mindestens einer HZ ≥ II</t>
  </si>
  <si>
    <t>3.2.2</t>
  </si>
  <si>
    <t>3.2.3</t>
  </si>
  <si>
    <t>3.3</t>
  </si>
  <si>
    <t>Mindestanforderungen an die 03. Referenz „Fachliche Referenz“ (Pflicht):</t>
  </si>
  <si>
    <t>3.3.1</t>
  </si>
  <si>
    <t>Eine vergleichbare Leistung für die Sanierung / den Umbau / Erweiterungsneubau / Rahmenvertragsleistungen eines Objektes gem. Anlage 15.2 Objektliste HOAI 2021 im Bereich "Anlagengruppe 6"  mit mindestens einer HZ ≥ II</t>
  </si>
  <si>
    <t>3.3.2</t>
  </si>
  <si>
    <t>3.3.3</t>
  </si>
  <si>
    <t>Die Mindestanforderungen an die Eignung werden erfüllt. Es liegt kein Ausschlussgrund vor.</t>
  </si>
  <si>
    <t>Prüfdatum</t>
  </si>
  <si>
    <t>Prüfer/in</t>
  </si>
  <si>
    <t>Prüfergebnis</t>
  </si>
  <si>
    <t>4</t>
  </si>
  <si>
    <t>Referenzangaben zur Rangfolgebildung (für Referenz Nr. 01 „Fachliche Referenz - Anlagengruppe 4") - Pflicht</t>
  </si>
  <si>
    <t>Bezeichnung der Referenz:</t>
  </si>
  <si>
    <t>Auftraggeber:</t>
  </si>
  <si>
    <t>Ansprechpartner des Auftraggebers:</t>
  </si>
  <si>
    <t>- Tel.:</t>
  </si>
  <si>
    <t>- E-Mail:</t>
  </si>
  <si>
    <t>Vertragskonstellation im Projekt
(Bewerber ist … gewesen):</t>
  </si>
  <si>
    <t>Auftragnehmer</t>
  </si>
  <si>
    <t>Unterauftragnehmer (zu Firma XX):</t>
  </si>
  <si>
    <t>Auftragnehmer eintragen</t>
  </si>
  <si>
    <t>Eignungsleiher (zu Firma XX):</t>
  </si>
  <si>
    <t>Eignungsnehmer eintragen</t>
  </si>
  <si>
    <t>Kurze Beschreibung der Leistung und Vergleichbarkeit der Bauaufgabe, sodass eine Bewertung des Kriteriums (Ziff. 4.1.1) einwandfrei möglich ist:
(Weitergehende Erläuterungen zur Referenz können ergänzend auf einem separaten Schreiben eingereicht werden)</t>
  </si>
  <si>
    <t>4.1</t>
  </si>
  <si>
    <t>Begründung der Bewertung durch BBV</t>
  </si>
  <si>
    <t>4.1.1</t>
  </si>
  <si>
    <t>Vergleichbarkeit der Bauaufgabe</t>
  </si>
  <si>
    <t>1 bis 3</t>
  </si>
  <si>
    <t>Geplantes Projekt ist:</t>
  </si>
  <si>
    <t>Gegenstand der zu vergebenden Leistungen ist - in Anlehnung an das Leistungsbild "Fachplanung Technische Ausrüstung" - mit Betreuungsleistungen für Umbauten im Bestand, Bauunterhaltungsmaßnahmen, Sanierungsarbeiten und Baumaßnahmen in bestehenden Instituts-, Forschungs-, Bibliotheks- und Bürobauobjekten der MPG. Im Einzelfall kann der AN auch mit Leistungen für kleine Baumaßnahmen (KBM) und große Baumaßnahmen (GBM) beauftragt werden.</t>
  </si>
  <si>
    <t>Referenz ist:</t>
  </si>
  <si>
    <t>Bauaufgabe ist in Bezug auf die gestellten Mindestanforderungen und die konkreten Projektrahmenbedingungen gem. Ziff. 4 "Referenzangaben zur Rangfolgebildung" unter "Kurze Beschreibung der Leistung [...]" bzw. der vom Bieter beigefügten Anlage zur Referenz sehr vergleichbar.</t>
  </si>
  <si>
    <t>Bauaufgabe ist in Bezug auf die gestellten Mindestanforderungen und die konkreten Projektrahmenbedingungen gem. Ziff. 4 "Referenzangaben zur Rangfolgebildung" unter "Kurze Beschreibung der Leistung [...]" bzw. der vom Bieter beigefügten Anlage zur Referenz vergleichbar mit wenigen Abstrichen.</t>
  </si>
  <si>
    <t>Bauaufgabe ist in Bezug auf die gestellten Mindestanforderungen und die konkreten Projektrahmenbedingungen gem. Ziff. 4 "Referenzangaben zur Rangfolgebildung" unter "Kurze Beschreibung der Leistung [...]" bzw. der vom Bieter beigefügten Anlage zur Referenz vergleichbar, jedoch mit nennenswerten Abstrichen.</t>
  </si>
  <si>
    <t>4.1.2</t>
  </si>
  <si>
    <t>Vergleichbarkeit der erbrachten Leistungsphasen</t>
  </si>
  <si>
    <t>1 bis 6</t>
  </si>
  <si>
    <t>Zu vergebene LPH:</t>
  </si>
  <si>
    <t>LPH 2 bis 9</t>
  </si>
  <si>
    <t>6 Punkte:</t>
  </si>
  <si>
    <t>Erbringung von 8 Leistungsphasen</t>
  </si>
  <si>
    <t>Erbringung von 7 Leistungsphasen</t>
  </si>
  <si>
    <t>Erbringung von 6 Leistungsphasen</t>
  </si>
  <si>
    <t>Erbringung von 5 Leistungsphasen</t>
  </si>
  <si>
    <t>Erbringung von 4 Leistungsphasen</t>
  </si>
  <si>
    <t>Erbringung von 3 Leistungsphasen</t>
  </si>
  <si>
    <t>4.1.3</t>
  </si>
  <si>
    <t>Vergleichbarkeit der bearbeiteten Anlagengruppen</t>
  </si>
  <si>
    <t>jeweils
1 Punkt</t>
  </si>
  <si>
    <t>Zu vergebene ALG:</t>
  </si>
  <si>
    <t>ALG 4, 5 &amp; 6</t>
  </si>
  <si>
    <t>Eingabe s.u.</t>
  </si>
  <si>
    <t>ALG 4</t>
  </si>
  <si>
    <t>ALG 5</t>
  </si>
  <si>
    <t>ALG 6</t>
  </si>
  <si>
    <t>4.1.4</t>
  </si>
  <si>
    <t>Umsetzung der Maßnahmen</t>
  </si>
  <si>
    <t>Maßnahme mit laufendem Betrieb und Integration in die bestehende Anlagentechnik</t>
  </si>
  <si>
    <t>Integration in die bestehende Anlagentechnik</t>
  </si>
  <si>
    <t>Maßnahme mit laufendem Betrieb</t>
  </si>
  <si>
    <t>Maßnahme im Bestand</t>
  </si>
  <si>
    <t>4.1.5</t>
  </si>
  <si>
    <t>Beachtung von öffentlichem Vergaberecht</t>
  </si>
  <si>
    <t>1 bis 4</t>
  </si>
  <si>
    <t>Bauvergaben gem. VOB/A</t>
  </si>
  <si>
    <t>Vergaben gem. VOB/A 01. und 02. Abschnitt</t>
  </si>
  <si>
    <t>Vergaben gem. VOB/A 02. Abschnitt</t>
  </si>
  <si>
    <t>Vergaben gem. VOB/A 01. Abschnitt</t>
  </si>
  <si>
    <t>Keine Vergaben gem. VOB/A</t>
  </si>
  <si>
    <t>Referenzangaben zur Rangfolgebildung (für Referenz Nr. 02 „Fachliche Referenz - Anlagengruppe 5") - Pflicht</t>
  </si>
  <si>
    <t>Kurze Beschreibung der Leistung und Vergleichbarkeit der Bauaufgabe, sodass eine Bewertung des Kriteriums (Ziff. 4.2.1) einwandfrei möglich ist:
(Weitergehende Erläuterungen zur Referenz können ergänzend auf einem separaten Schreiben eingereicht werden)</t>
  </si>
  <si>
    <t>4.2</t>
  </si>
  <si>
    <t>4.2.1</t>
  </si>
  <si>
    <t>4.2.2</t>
  </si>
  <si>
    <t>4.2.3</t>
  </si>
  <si>
    <t>4.2.4</t>
  </si>
  <si>
    <t>4.2.5</t>
  </si>
  <si>
    <t>Referenzangaben zur Rangfolgebildung (für Referenz Nr. 03 „Fachliche Referenz - Anlagengruppe 6") - Pflicht</t>
  </si>
  <si>
    <t>Kurze Beschreibung der Leistung und Vergleichbarkeit der Bauaufgabe, sodass eine Bewertung des Kriteriums (Ziff. 4.3.1) einwandfrei möglich ist:
(Weitergehende Erläuterungen zur Referenz können ergänzend auf einem separaten Schreiben eingereicht werden)</t>
  </si>
  <si>
    <t>4.3</t>
  </si>
  <si>
    <t>4.3.1</t>
  </si>
  <si>
    <t>4.3.2</t>
  </si>
  <si>
    <t>4.3.3</t>
  </si>
  <si>
    <t>4.3.4</t>
  </si>
  <si>
    <t>4.3.5</t>
  </si>
  <si>
    <t>Umsatz (ALG 4, 5 &amp; 6)</t>
  </si>
  <si>
    <t>Referenz ALG 4</t>
  </si>
  <si>
    <t>Referenz ALG 5</t>
  </si>
  <si>
    <t>Referenz ALG 6</t>
  </si>
  <si>
    <t>Summe Referenzen</t>
  </si>
  <si>
    <t>Sehr vergleichbar</t>
  </si>
  <si>
    <t>Vergleichbar mit wenigen Abstrichen</t>
  </si>
  <si>
    <t>Vergleichbar, jedoch mit nennenswerten Abstrichen</t>
  </si>
  <si>
    <t>Anlage 03_Bewertungsmatrix Teilnahmewettbewerb – NICHT VOM BEWERBER AUSZUFÜLLEN!</t>
  </si>
  <si>
    <t>Fristgerechter Eingang der Bewerbungsunterlagen</t>
  </si>
  <si>
    <t>Teilnahmeantrag liegt vor</t>
  </si>
  <si>
    <t>Formblatt 01 - Erklärung zwingende Ausschlussgründe (123) liegt vor</t>
  </si>
  <si>
    <t>Formblatt 02 - Erklärung fakultative Ausschlussgründe (124) liegt vor</t>
  </si>
  <si>
    <t>Formblatt 03 - Finanzielle / wirtschaftliche Eignung liegt vor</t>
  </si>
  <si>
    <t>Formblatt 04 - Fachliche Eignung liegt vor</t>
  </si>
  <si>
    <t>Formblatt 05 - Technische Eignung liegt vor</t>
  </si>
  <si>
    <t>Formblatt 06 - Berufliche Eignung - Referenzen liegt vor</t>
  </si>
  <si>
    <t>Formblatt 07 - Interessen und Beteiligungen liegt vor</t>
  </si>
  <si>
    <t>Formblatt 08 - Erklärung Bewerber-/Bietergemeinschaften liegt vor</t>
  </si>
  <si>
    <t>1.10.1</t>
  </si>
  <si>
    <t>nicht erf.</t>
  </si>
  <si>
    <t>1.10.2</t>
  </si>
  <si>
    <t>Bewerbung als BG - nicht federführend:</t>
  </si>
  <si>
    <t>1.10.3</t>
  </si>
  <si>
    <t>Formblatt 09 - Erklärung Unterauftragnehmer liegt vor</t>
  </si>
  <si>
    <t>Unterauftragnehmer:</t>
  </si>
  <si>
    <t>Formblatt 10 - russlandfreie Lieferkette liegt vor</t>
  </si>
  <si>
    <t>Maßgebende Mindeststandards</t>
  </si>
  <si>
    <t>Formlose Bankerklärung  zur allg. Kreditwürdigkeit (nicht älter als 12 Monate) liegt vor</t>
  </si>
  <si>
    <t>Nachweis Berufshaftpflichtversicherung mit ausreichender Deckungsbestätigung liegt vor</t>
  </si>
  <si>
    <t>2.3</t>
  </si>
  <si>
    <t>Auszug Handelsregister bzw. Berufsregister liegt vor</t>
  </si>
  <si>
    <t>2.4</t>
  </si>
  <si>
    <t>Nachweis Gesamtumsatz / Umsatz für die vergleichbare Leistung liegt vor und entspricht die Anforderungen</t>
  </si>
  <si>
    <t>2.5</t>
  </si>
  <si>
    <t>Nachweis Eignung der techn. Leitung liegt vor und entspricht den Anforderungen</t>
  </si>
  <si>
    <t>2.6</t>
  </si>
  <si>
    <t>Nachweis Eignung des Projektteams liegt vor und entspricht den Anforderungen</t>
  </si>
  <si>
    <t>2.7</t>
  </si>
  <si>
    <t>Nachweis Eignung des verantwortlichen Berufsträgers liegt vor</t>
  </si>
  <si>
    <t>2.8</t>
  </si>
  <si>
    <t>Nachweis zum Personalbestand liegt vor und entspricht den Anforderungen</t>
  </si>
  <si>
    <t>2.9</t>
  </si>
  <si>
    <t>Bestätigung der technischen Ausrüstung liegt vor</t>
  </si>
  <si>
    <t>1. Referenz: "Fachplanung Technische Ausrüstung" - ALG 1 bis 3, 7 und 8
(Mindestens 1 Referenz muss die nachfolgenden Unterkriterien kumulativ erfüllen):</t>
  </si>
  <si>
    <t>Eine vergleichbare Leistung für den Neubau eines Objekts mit Erbringung von Anlagengruppe X bis X mit einer HZ ≥ II gem. Anlage 15.2 Objektliste HOAI 2021;</t>
  </si>
  <si>
    <t>Eine vergleichbare Leistung mit Erbringung von mindestens X LPH im Bereich LPH X bis X;</t>
  </si>
  <si>
    <t>Eine vergleichbare Leistung für ein Objekt mit Baukosten (KG 400) ≥ X Mio. € brutto</t>
  </si>
  <si>
    <t>2. Referenz: "Fachplanung Technische Ausrüstung" - ALG 4, 5 
(Mindestens 1 Referenz muss die nachfolgenden Unterkriterien kumulativ erfüllen):</t>
  </si>
  <si>
    <t>Eine vergleichbare Leistung für den Neubau eines Objekts mit Erbringung von Anlagengruppen X und X mit einer HZ ≥ II gem. Anlage 15.2 Objektliste HOAI 2021;</t>
  </si>
  <si>
    <t>Es liegt kein Ausschlussgrund vor</t>
  </si>
  <si>
    <t xml:space="preserve">Ja </t>
  </si>
  <si>
    <t>BEISPIEL (bitte verfahrenspezifisch anpassen):</t>
  </si>
  <si>
    <t>Vergleichbare Referenzen</t>
  </si>
  <si>
    <t xml:space="preserve">Bezeichnung der 1. Referenz im Bereich </t>
  </si>
  <si>
    <t>Wichtung</t>
  </si>
  <si>
    <t>"Fachplanung Technische Ausrüstung" - 
ALG 1 -3, 7, 8 (Anlagenautomation):</t>
  </si>
  <si>
    <t>Vergleichbarkeit der Anlagengruppen</t>
  </si>
  <si>
    <t>0 bis 3</t>
  </si>
  <si>
    <t>ALG 1 bis 8, HZ ≥ II</t>
  </si>
  <si>
    <t>Erbringung von 7 Anlagengruppen 
(davon mind. ALG 1 bis 3 und 7); HZ ≥ II</t>
  </si>
  <si>
    <t>Erbringung von 6 Anlagengruppen gem. Anlage 15.2 Objektliste (davon mind. ALG 1 bis 3und 7); HZ ≥ II</t>
  </si>
  <si>
    <t xml:space="preserve">Anlagengruppen 1 bis 3 und 7 gem. Anlage 15.2 Objektliste </t>
  </si>
  <si>
    <t>LPH 1 bis 9</t>
  </si>
  <si>
    <t>Erbringung von LPH 1 bis 9</t>
  </si>
  <si>
    <t>Erbringung von 6 Leistungsphasen (davon mind. LPH 8)</t>
  </si>
  <si>
    <t>0 Punkte:</t>
  </si>
  <si>
    <t>Vergleichbarkeit des Bauvolumens</t>
  </si>
  <si>
    <t>0 bis 2</t>
  </si>
  <si>
    <t>Baukosten brutto (KG 200 bis 600):</t>
  </si>
  <si>
    <t>rd. 4 Mio. €</t>
  </si>
  <si>
    <t>≥ 4.000.000 €</t>
  </si>
  <si>
    <t>≥ 3.500.000 €</t>
  </si>
  <si>
    <t>≥ 3.000.000 €</t>
  </si>
  <si>
    <t>Vergleichbarkeit der Fläche (BGF)</t>
  </si>
  <si>
    <t xml:space="preserve"> rd. 1.100 m²</t>
  </si>
  <si>
    <t>≥ 1.000 m²</t>
  </si>
  <si>
    <t>≥ 750 m²</t>
  </si>
  <si>
    <t>≥ 500 m²</t>
  </si>
  <si>
    <t>≤ 500 m²</t>
  </si>
  <si>
    <t>Verwendung von Fördermitteln</t>
  </si>
  <si>
    <t>0 bis 1</t>
  </si>
  <si>
    <t>ja</t>
  </si>
  <si>
    <t>nein</t>
  </si>
  <si>
    <t>Zwischensumme: Referenz 1 − "Fachplanung Technische Ausrüstung" - ALG 1-3 und 7</t>
  </si>
  <si>
    <t xml:space="preserve">Bezeichnung der 2. Referenz im Bereich </t>
  </si>
  <si>
    <t>"Fachplanung Technische Ausrüstung" - 
ALG 4, 5 und 8 (Raumautomation):</t>
  </si>
  <si>
    <t>Erbringung von 7 Anlagengruppen 
(davon mind. ALG 4, 5 und 8 (Raumautomation)); HZ ≥ II</t>
  </si>
  <si>
    <t>Erbringung von 6 Anlagengruppen
(davon mind. ALG 4, 5 und 8 (Raumautomation)); HZ ≥ II</t>
  </si>
  <si>
    <t>Anlagengruppen 4, 5 und 8 (Raumautomation) gem. Anlage 15.2 Objektliste HOAI 2021; HZ ≥ II</t>
  </si>
  <si>
    <t xml:space="preserve">Zwischensumme: Referenz 2 − "Fachplanung Technische Ausrüstung" - ALG 4, 5 und 8 </t>
  </si>
  <si>
    <t>Zwischensumme: Referenz 1 - "Fachplanung Technische Ausrüstung" - ALG 1-3 und 7</t>
  </si>
  <si>
    <t>Zwischensumme: Referenz 2 - "Fachplanung Technische Ausrüstung" - ALG 4, 5 und 8</t>
  </si>
  <si>
    <t>Gesamtbewertung</t>
  </si>
  <si>
    <t>Fachliche Eignung nach Referenzprojekt</t>
  </si>
  <si>
    <t xml:space="preserve">Eine vergleichbare Leistung für den Neubau eines Tragwerks gem. Anlage 14.2 Objektliste HOAI 2021 mit einer HZ ≥ XX </t>
  </si>
  <si>
    <t>Eine vergleichbare Leistung für ein Objekt aus dem vg. Bereich mit Erbringung von mindestens X LPH im Bereich LPH X bis X</t>
  </si>
  <si>
    <t>Eine vergleichbare Leistung mit Baukosten (KG 300 + 400) ≥ X Mio. € netto</t>
  </si>
  <si>
    <t>Mindestkriterien für die eingereichte Referenz werden erfüllt</t>
  </si>
  <si>
    <t>"Fachplanung Tragwerksplanung":</t>
  </si>
  <si>
    <t>Art der Leistung</t>
  </si>
  <si>
    <t>1 bis 2</t>
  </si>
  <si>
    <t>Erweiterungsneubau inkl. Sanierung</t>
  </si>
  <si>
    <t xml:space="preserve">Erweiterungsneubau inkl. Sanierung </t>
  </si>
  <si>
    <t>Erweiterungsneubau</t>
  </si>
  <si>
    <t>LPH 1 - 6</t>
  </si>
  <si>
    <t>Erbringung von 6 Leistungsphasen im Bereich von LPH 1 - 6 
(mind. LPH 5 - 6)</t>
  </si>
  <si>
    <t>Erbringung von 5 Leistungsphasen im Bereich von LPH 1 - 6
(mind. LPH 5 - 6)</t>
  </si>
  <si>
    <t>Erbringung von 4 Leistungsphasen im Bereich von LPH 1 - 6
(mind. LPH 5 - 6)</t>
  </si>
  <si>
    <t>Vergleichbarkeit des Projektvolumens</t>
  </si>
  <si>
    <t>(Vorläufige) Baukosten netto (KG 300 &amp; 400):</t>
  </si>
  <si>
    <t>rd. 34 Mio. €</t>
  </si>
  <si>
    <t>≥ 30.000.000 €</t>
  </si>
  <si>
    <t>≥ 25.000.000 €</t>
  </si>
  <si>
    <t>≥ 20.000.000 €</t>
  </si>
  <si>
    <t>≥ 15.000.000 €</t>
  </si>
  <si>
    <t>≥ 10.000.000 €</t>
  </si>
  <si>
    <t>rd. 22.000 m²</t>
  </si>
  <si>
    <t>≥ 20.000 m²</t>
  </si>
  <si>
    <t>≥ 15.000 m²</t>
  </si>
  <si>
    <t>≥ 10.000 m²</t>
  </si>
  <si>
    <t>≥ 5.000 m²</t>
  </si>
  <si>
    <t>1 Punkte:</t>
  </si>
  <si>
    <t>Zwischensumme: Referenz 1 - "Fachplanung Tragwerksplanung"</t>
  </si>
  <si>
    <t>Zwischensumme: Referenz 2 - "Fachplanung Tragwerksplanung"</t>
  </si>
  <si>
    <t>Eine vergleichbare Leistung für den Neubau eines Objekts einer Spiel- und Sportanlage gem. Anlage 11.2 Objektliste HOAI 2021 mit einer HZ ≥ XX,</t>
  </si>
  <si>
    <t>Eine vergleichbare Leistung für ein Objekt aus dem vg. Bereich mit Erbringung von mindestens X LPH im Bereich LPH X bis X,</t>
  </si>
  <si>
    <t>Eine vergleichbare Leistung mit Baukosten (KG 500) ≥ X Mio. € netto</t>
  </si>
  <si>
    <t xml:space="preserve">Bezeichnung der Referenz im Bereich </t>
  </si>
  <si>
    <t>"Objektplanung Freianlagen":</t>
  </si>
  <si>
    <t>Parkplatzgestaltung</t>
  </si>
  <si>
    <t>LPH 1 bis 4, 8, 9</t>
  </si>
  <si>
    <t>Erbringung von ≥ 6 LPH (Bereich LPH 1 - 4, 8, 9) inkl. LPH 8</t>
  </si>
  <si>
    <t>Erbringung von ≥ 5 LPH (Bereich LPH 1 - 4, 8, 9) inkl. LPH 8</t>
  </si>
  <si>
    <t>Erbringung von ≥ 4 LPH (Bereich LPH 1 - 4, 8, 9) inkl. LPH 8</t>
  </si>
  <si>
    <t>(Vorläufige) Baukosten netto (KG 500):</t>
  </si>
  <si>
    <t>rd. 270 T€</t>
  </si>
  <si>
    <t>≥ 200.000 €</t>
  </si>
  <si>
    <t>≥ 100.000 €</t>
  </si>
  <si>
    <t>&lt; 100.000 €</t>
  </si>
  <si>
    <t>rd. 170 m²</t>
  </si>
  <si>
    <t>≥ 150 m²</t>
  </si>
  <si>
    <t>≥ 100 m²</t>
  </si>
  <si>
    <t>&lt; 100 m²</t>
  </si>
  <si>
    <t>Gesamtsumme</t>
  </si>
  <si>
    <t>Eine vergleichbare Leistung für den Neubau eines Objekts mit einem Nutzungsbeiwert n ≥ X gem. AHO Heft Nr. 17, Kap. 1.2</t>
  </si>
  <si>
    <t>Eine vergleichbare Leistung für ein Objekt aus dem vg. Bereich mit Erbringung von mindestens X LPH im Bereich LPH 1 bis 5 und 8</t>
  </si>
  <si>
    <t>Eine vergleichbare Leistung mit Baukosten (KG 300 + 400) ≥ X Mio. € brutto</t>
  </si>
  <si>
    <t>3.4</t>
  </si>
  <si>
    <t>Eine vergleichbare Leistung mit einer Bruttogrundfläche (BGF) von mind. XXX m² BGF</t>
  </si>
  <si>
    <t>Maßgebende Mindestanforderungen</t>
  </si>
  <si>
    <t>Eine vergleichbare Leistung für den Neubau eines Objektes des Bereichs „XXX“ gem. Anlage 10.2 Objektliste HOAI 2021 mit einer HZ ≥ XX;</t>
  </si>
  <si>
    <t>Eine vergleichbare Leistung für ein Objekt mit Erbringung von "Planung der Ausführung" und "Ausführung" des Bauvorhabens;</t>
  </si>
  <si>
    <t>Eine vergleichbare Leistung für ein Objekt mit einer BGF von mindestens XX m²;</t>
  </si>
  <si>
    <t>3.1.4</t>
  </si>
  <si>
    <t>Eine vergleichbare Leistung mit vorläufigen Baukosten (KG 200 bis 600) ≥ XX Mio. € netto.</t>
  </si>
  <si>
    <t>"SiGeKo":</t>
  </si>
  <si>
    <t>Büro-, Verwaltungsgebäude; HZ IV</t>
  </si>
  <si>
    <t>Bauaufgabe und Referenz stimmen vollständig überein</t>
  </si>
  <si>
    <t>(Büro-, Verwaltungsgebäude gem. Anlage 10.2 Objektliste 
HOAI 2021; HZ ≥ IV)</t>
  </si>
  <si>
    <t>Bauaufgabe und Referenz stimmen weitestgehend überein</t>
  </si>
  <si>
    <t>(Objekt des Bereichs „Büro/Verwaltung/Staat/Kommune“ gem. Anlage 10.2 Objektliste HOAI 2021; HZ ≥ IV)</t>
  </si>
  <si>
    <t>(Objekt des Bereichs „Büro/Verwaltung/Staat/Kommune“ gem. Anlage 10.2 Objektliste HOAI 2021; HZ III)</t>
  </si>
  <si>
    <t>Neubau eines Hochhauses im Zentrum</t>
  </si>
  <si>
    <t>Neubau eines Gebäudes gem. Sonderbauverordnung 
in zentraler Innenstadtlage</t>
  </si>
  <si>
    <t>Neubau eines Gebäudes gem. Sonderbauverordnung</t>
  </si>
  <si>
    <t>Neubau</t>
  </si>
  <si>
    <t xml:space="preserve"> rd. 84.000 m²</t>
  </si>
  <si>
    <t>≥ 50.000 m²</t>
  </si>
  <si>
    <t>≥ 40.000 m²</t>
  </si>
  <si>
    <t>≥ 30.000 m²</t>
  </si>
  <si>
    <t>(Vorläufige) Baukosten netto (KG 200 bis 600):</t>
  </si>
  <si>
    <t>rd. 350 Mio. €</t>
  </si>
  <si>
    <t>≥ 50.000.000 €</t>
  </si>
  <si>
    <t>≥ 40.000.000 €</t>
  </si>
  <si>
    <r>
      <t>n.e.</t>
    </r>
    <r>
      <rPr>
        <vertAlign val="superscript"/>
        <sz val="10"/>
        <color theme="1"/>
        <rFont val="Arial"/>
        <family val="2"/>
      </rPr>
      <t>1</t>
    </r>
  </si>
  <si>
    <r>
      <t>Bewerbung als BG - nicht federführend</t>
    </r>
    <r>
      <rPr>
        <vertAlign val="superscript"/>
        <sz val="10"/>
        <color theme="1"/>
        <rFont val="Arial"/>
        <family val="2"/>
      </rPr>
      <t>2</t>
    </r>
    <r>
      <rPr>
        <sz val="10"/>
        <color theme="1"/>
        <rFont val="Arial"/>
        <family val="2"/>
      </rPr>
      <t>:</t>
    </r>
  </si>
  <si>
    <r>
      <t>Formblatt 08 - Erklärung zur „Eignungsleihe“ liegt vollständig ausgefüllt vor</t>
    </r>
    <r>
      <rPr>
        <vertAlign val="superscript"/>
        <sz val="10"/>
        <color theme="1"/>
        <rFont val="Arial"/>
        <family val="2"/>
      </rPr>
      <t>2</t>
    </r>
  </si>
  <si>
    <r>
      <t>Unterauftragnehmer</t>
    </r>
    <r>
      <rPr>
        <vertAlign val="superscript"/>
        <sz val="10"/>
        <color theme="1"/>
        <rFont val="Arial"/>
        <family val="2"/>
      </rPr>
      <t>2</t>
    </r>
    <r>
      <rPr>
        <sz val="10"/>
        <color theme="1"/>
        <rFont val="Arial"/>
        <family val="2"/>
      </rPr>
      <t>:</t>
    </r>
  </si>
  <si>
    <r>
      <t>Formblatt 10 - Erklärung zur „Russlandfreien Lieferkette“ liegt vollständig ausgefüllt vor</t>
    </r>
    <r>
      <rPr>
        <vertAlign val="superscript"/>
        <sz val="10"/>
        <color theme="1"/>
        <rFont val="Arial"/>
        <family val="2"/>
      </rPr>
      <t>3</t>
    </r>
  </si>
  <si>
    <t>1 = nicht erforderlich; 2 = Erklärung liegt in Textform unterzeichnet vor; 3 = Erklärung liegt von Unterauftragnehmer und Eignungsleihenden in Textform unterzeichnet vor (sofern zutreffend)</t>
  </si>
  <si>
    <r>
      <t>Mindestan-
forderung</t>
    </r>
    <r>
      <rPr>
        <vertAlign val="superscript"/>
        <sz val="8"/>
        <color theme="1"/>
        <rFont val="Arial"/>
        <family val="2"/>
      </rPr>
      <t>4</t>
    </r>
  </si>
  <si>
    <r>
      <t>Angabe Bewerber</t>
    </r>
    <r>
      <rPr>
        <vertAlign val="superscript"/>
        <sz val="8"/>
        <color theme="1"/>
        <rFont val="Arial"/>
        <family val="2"/>
      </rPr>
      <t>5</t>
    </r>
  </si>
  <si>
    <t>Der Bewerber hat die Angaben zu den Mindestanforderungen sowie die Angaben, welche ggf. für die Erstellung einer Rangfolge erforderlich sind, in den Abschnitten Nr. 03 und Nr. 04 anzugeben. Die Beschreibung der Rangfolgebildung kann der Anlage 01, Kap. 4.2 entnommen werden.
Zum Nachweis der beruflichen Eignung werden Referenzen gem. § 46 Abs. 3 Nr. 1 VgV mit vergleichbaren Leistungen gewertet, deren LPH 8 innerhalb der letzten fünf Jahre ab Fristende zur Einreichung der Teilnahmeanträge mit (Teil-)Schlussrechnung oder Abnahme gem. VOB/B abgeschlossen wurde.
Alternativ kann die Nachweisführung auch über einen beauftragten Rahmenvertrag mit einer Gesamtlaufzeit von mind. 2 Jahren erfolgen, dessen Leistungen innerhalb der letzten 5 Jahre begonnen wurde.
Der Auftraggeber behält sich vor, die getätigten Angaben im Rahmen der Auswertung stichprobenhaft bei dem angegebenen Auftraggeber/innen auf Plausibilität zu überprüfen. Nicht wahrheitsgetreue Angaben führen zum Ausschluss aus dem Verfahren.</t>
  </si>
  <si>
    <t>Eine vergleichbare Leistung für ein Objekt mit Erbringung von mindestens 3 LPH im Bereich der LPH 2 - 9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</si>
</sst>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quot;rd. &quot;#,##0\ &quot;€&quot;"/>
    <numFmt numFmtId="165" formatCode="&quot;≥ &quot;#,##0&quot; €&quot;"/>
    <numFmt numFmtId="166" formatCode="&quot;Stand:&quot;\ dd/mm/yyyy"/>
  </numFmts>
  <fonts count="40" x14ac:knownFonts="1">
    <font>
      <sz val="11"/>
      <color theme="1"/>
      <name val="Calibri"/>
      <family val="2"/>
      <scheme val="minor"/>
    </font>
    <font>
      <sz val="11"/>
      <color theme="1"/>
      <name val="Arial"/>
      <family val="2"/>
    </font>
    <font>
      <sz val="7"/>
      <color theme="1"/>
      <name val="Arial"/>
      <family val="2"/>
    </font>
    <font>
      <b/>
      <sz val="9"/>
      <color theme="1"/>
      <name val="Arial"/>
      <family val="2"/>
    </font>
    <font>
      <b/>
      <sz val="7"/>
      <color theme="6"/>
      <name val="Arial"/>
      <family val="2"/>
    </font>
    <font>
      <b/>
      <sz val="11"/>
      <color theme="0"/>
      <name val="Arial"/>
      <family val="2"/>
    </font>
    <font>
      <b/>
      <sz val="11"/>
      <color theme="1"/>
      <name val="Arial"/>
      <family val="2"/>
    </font>
    <font>
      <b/>
      <sz val="9"/>
      <color theme="7"/>
      <name val="Arial"/>
      <family val="2"/>
    </font>
    <font>
      <sz val="10"/>
      <color rgb="FF4D4D4D"/>
      <name val="Arial"/>
      <family val="2"/>
    </font>
    <font>
      <sz val="8"/>
      <color theme="1"/>
      <name val="Arial"/>
      <family val="2"/>
    </font>
    <font>
      <b/>
      <sz val="8"/>
      <color theme="1"/>
      <name val="Arial"/>
      <family val="2"/>
    </font>
    <font>
      <b/>
      <sz val="8"/>
      <color theme="0"/>
      <name val="Arial"/>
      <family val="2"/>
    </font>
    <font>
      <sz val="8"/>
      <color theme="0"/>
      <name val="Arial"/>
      <family val="2"/>
    </font>
    <font>
      <b/>
      <sz val="11"/>
      <color rgb="FFD77E73"/>
      <name val="Arial"/>
      <family val="2"/>
    </font>
    <font>
      <sz val="8"/>
      <color rgb="FF4D4D4D"/>
      <name val="Arial"/>
      <family val="2"/>
    </font>
    <font>
      <sz val="11"/>
      <color theme="1"/>
      <name val="Calibri"/>
      <family val="2"/>
      <scheme val="minor"/>
    </font>
    <font>
      <b/>
      <sz val="10"/>
      <color theme="7"/>
      <name val="Arial"/>
      <family val="2"/>
    </font>
    <font>
      <sz val="10"/>
      <name val="Arial"/>
      <family val="2"/>
    </font>
    <font>
      <sz val="11"/>
      <color rgb="FFFF0000"/>
      <name val="Arial"/>
      <family val="2"/>
    </font>
    <font>
      <b/>
      <sz val="11"/>
      <color theme="7"/>
      <name val="Arial"/>
      <family val="2"/>
    </font>
    <font>
      <sz val="8"/>
      <color rgb="FFFF0000"/>
      <name val="Arial"/>
      <family val="2"/>
    </font>
    <font>
      <sz val="10"/>
      <color rgb="FFFF0000"/>
      <name val="Arial"/>
      <family val="2"/>
    </font>
    <font>
      <sz val="11"/>
      <name val="Arial"/>
      <family val="2"/>
    </font>
    <font>
      <sz val="11"/>
      <color theme="7"/>
      <name val="Arial"/>
      <family val="2"/>
    </font>
    <font>
      <b/>
      <sz val="12"/>
      <color theme="1"/>
      <name val="Arial"/>
      <family val="2"/>
    </font>
    <font>
      <i/>
      <sz val="10"/>
      <color theme="1"/>
      <name val="Arial"/>
      <family val="2"/>
    </font>
    <font>
      <b/>
      <i/>
      <u/>
      <sz val="10"/>
      <color theme="1"/>
      <name val="Arial"/>
      <family val="2"/>
    </font>
    <font>
      <sz val="11"/>
      <color theme="0"/>
      <name val="Arial"/>
      <family val="2"/>
    </font>
    <font>
      <vertAlign val="superscript"/>
      <sz val="8"/>
      <color theme="1"/>
      <name val="Arial"/>
      <family val="2"/>
    </font>
    <font>
      <sz val="10"/>
      <color theme="1"/>
      <name val="Arial"/>
      <family val="2"/>
    </font>
    <font>
      <b/>
      <sz val="10"/>
      <color theme="1"/>
      <name val="Arial"/>
      <family val="2"/>
    </font>
    <font>
      <sz val="10"/>
      <color theme="0"/>
      <name val="Arial"/>
      <family val="2"/>
    </font>
    <font>
      <vertAlign val="superscript"/>
      <sz val="10"/>
      <color theme="1"/>
      <name val="Arial"/>
      <family val="2"/>
    </font>
    <font>
      <b/>
      <sz val="10"/>
      <color theme="0"/>
      <name val="Arial"/>
      <family val="2"/>
    </font>
    <font>
      <u/>
      <sz val="11"/>
      <color theme="10"/>
      <name val="Calibri"/>
      <family val="2"/>
      <scheme val="minor"/>
    </font>
    <font>
      <sz val="11"/>
      <color theme="9"/>
      <name val="Arial"/>
      <family val="2"/>
    </font>
    <font>
      <sz val="9"/>
      <color theme="1"/>
      <name val="Arial"/>
      <family val="2"/>
    </font>
    <font>
      <sz val="8.5"/>
      <color theme="1"/>
      <name val="Arial"/>
      <family val="2"/>
    </font>
    <font>
      <sz val="8"/>
      <color rgb="FF3C3C3B"/>
      <name val="Arial"/>
      <family val="2"/>
    </font>
    <font>
      <i/>
      <sz val="10"/>
      <color theme="1" tint="-0.249977111117893"/>
      <name val="Arial"/>
      <family val="2"/>
    </font>
  </fonts>
  <fills count="14">
    <fill>
      <patternFill patternType="none"/>
    </fill>
    <fill>
      <patternFill patternType="gray125"/>
    </fill>
    <fill>
      <patternFill patternType="solid">
        <fgColor theme="1"/>
        <bgColor indexed="64"/>
      </patternFill>
    </fill>
    <fill>
      <patternFill patternType="solid">
        <fgColor theme="8"/>
        <bgColor indexed="64"/>
      </patternFill>
    </fill>
    <fill>
      <patternFill patternType="solid">
        <fgColor theme="6" tint="0.59999389629810485"/>
        <bgColor indexed="64"/>
      </patternFill>
    </fill>
    <fill>
      <patternFill patternType="solid">
        <fgColor rgb="FFFFFF99"/>
        <bgColor indexed="64"/>
      </patternFill>
    </fill>
    <fill>
      <patternFill patternType="solid">
        <fgColor rgb="FFA19B93"/>
        <bgColor indexed="64"/>
      </patternFill>
    </fill>
    <fill>
      <patternFill patternType="solid">
        <fgColor rgb="FFB9B2A2"/>
        <bgColor indexed="64"/>
      </patternFill>
    </fill>
    <fill>
      <patternFill patternType="solid">
        <fgColor rgb="FF746D69"/>
        <bgColor indexed="64"/>
      </patternFill>
    </fill>
    <fill>
      <patternFill patternType="solid">
        <fgColor rgb="FFE9E8E4"/>
        <bgColor indexed="64"/>
      </patternFill>
    </fill>
    <fill>
      <patternFill patternType="solid">
        <fgColor theme="8" tint="0.79998168889431442"/>
        <bgColor indexed="64"/>
      </patternFill>
    </fill>
    <fill>
      <patternFill patternType="solid">
        <fgColor rgb="FFFFFF00"/>
        <bgColor indexed="64"/>
      </patternFill>
    </fill>
    <fill>
      <patternFill patternType="solid">
        <fgColor theme="8" tint="0.59999389629810485"/>
        <bgColor indexed="64"/>
      </patternFill>
    </fill>
    <fill>
      <patternFill patternType="solid">
        <fgColor theme="7" tint="0.79998168889431442"/>
        <bgColor indexed="64"/>
      </patternFill>
    </fill>
  </fills>
  <borders count="62">
    <border>
      <left/>
      <right/>
      <top/>
      <bottom/>
      <diagonal/>
    </border>
    <border>
      <left/>
      <right style="thin">
        <color theme="0"/>
      </right>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top/>
      <bottom/>
      <diagonal/>
    </border>
    <border>
      <left/>
      <right style="thin">
        <color theme="0" tint="-0.499984740745262"/>
      </right>
      <top style="thin">
        <color theme="0" tint="-0.499984740745262"/>
      </top>
      <bottom style="hair">
        <color theme="0" tint="-0.499984740745262"/>
      </bottom>
      <diagonal/>
    </border>
    <border>
      <left style="thin">
        <color theme="0" tint="-0.499984740745262"/>
      </left>
      <right/>
      <top style="thin">
        <color theme="0" tint="-0.499984740745262"/>
      </top>
      <bottom style="hair">
        <color theme="0" tint="-0.499984740745262"/>
      </bottom>
      <diagonal/>
    </border>
    <border>
      <left/>
      <right/>
      <top style="thin">
        <color theme="0" tint="-0.499984740745262"/>
      </top>
      <bottom style="hair">
        <color theme="0" tint="-0.499984740745262"/>
      </bottom>
      <diagonal/>
    </border>
    <border>
      <left/>
      <right style="thin">
        <color theme="0" tint="-0.499984740745262"/>
      </right>
      <top style="hair">
        <color theme="0" tint="-0.499984740745262"/>
      </top>
      <bottom style="hair">
        <color theme="0" tint="-0.499984740745262"/>
      </bottom>
      <diagonal/>
    </border>
    <border>
      <left style="thin">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theme="0" tint="-0.499984740745262"/>
      </right>
      <top/>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hair">
        <color theme="0" tint="-0.499984740745262"/>
      </top>
      <bottom style="thin">
        <color theme="0" tint="-0.499984740745262"/>
      </bottom>
      <diagonal/>
    </border>
    <border>
      <left style="thin">
        <color theme="0" tint="-0.499984740745262"/>
      </left>
      <right/>
      <top style="hair">
        <color theme="0" tint="-0.499984740745262"/>
      </top>
      <bottom style="thin">
        <color theme="0" tint="-0.499984740745262"/>
      </bottom>
      <diagonal/>
    </border>
    <border>
      <left/>
      <right/>
      <top style="hair">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thin">
        <color theme="0" tint="-0.499984740745262"/>
      </bottom>
      <diagonal/>
    </border>
    <border>
      <left style="thin">
        <color theme="0" tint="-0.499984740745262"/>
      </left>
      <right style="thin">
        <color theme="0" tint="-0.499984740745262"/>
      </right>
      <top/>
      <bottom/>
      <diagonal/>
    </border>
    <border>
      <left/>
      <right/>
      <top style="double">
        <color theme="0" tint="-0.499984740745262"/>
      </top>
      <bottom style="thin">
        <color theme="0" tint="-0.499984740745262"/>
      </bottom>
      <diagonal/>
    </border>
    <border>
      <left style="thin">
        <color theme="0" tint="-0.499984740745262"/>
      </left>
      <right/>
      <top style="double">
        <color theme="0" tint="-0.499984740745262"/>
      </top>
      <bottom style="thin">
        <color theme="0" tint="-0.499984740745262"/>
      </bottom>
      <diagonal/>
    </border>
    <border>
      <left/>
      <right style="thin">
        <color theme="0" tint="-0.499984740745262"/>
      </right>
      <top style="double">
        <color theme="0" tint="-0.499984740745262"/>
      </top>
      <bottom style="thin">
        <color theme="0" tint="-0.499984740745262"/>
      </bottom>
      <diagonal/>
    </border>
    <border>
      <left/>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op>
      <bottom/>
      <diagonal/>
    </border>
    <border>
      <left/>
      <right/>
      <top style="thin">
        <color theme="0"/>
      </top>
      <bottom/>
      <diagonal/>
    </border>
    <border>
      <left/>
      <right/>
      <top/>
      <bottom style="thin">
        <color theme="0"/>
      </bottom>
      <diagonal/>
    </border>
    <border>
      <left/>
      <right style="thin">
        <color theme="0" tint="-0.499984740745262"/>
      </right>
      <top/>
      <bottom style="thin">
        <color theme="0"/>
      </bottom>
      <diagonal/>
    </border>
    <border>
      <left style="thin">
        <color theme="0" tint="-0.499984740745262"/>
      </left>
      <right/>
      <top style="thin">
        <color theme="0" tint="-0.499984740745262"/>
      </top>
      <bottom style="double">
        <color theme="0" tint="-0.499984740745262"/>
      </bottom>
      <diagonal/>
    </border>
    <border>
      <left style="thin">
        <color theme="0" tint="-0.499984740745262"/>
      </left>
      <right style="thin">
        <color theme="0" tint="-0.499984740745262"/>
      </right>
      <top style="thin">
        <color theme="0" tint="-0.499984740745262"/>
      </top>
      <bottom style="double">
        <color theme="0" tint="-0.499984740745262"/>
      </bottom>
      <diagonal/>
    </border>
    <border>
      <left/>
      <right style="thin">
        <color theme="0" tint="-0.499984740745262"/>
      </right>
      <top/>
      <bottom style="double">
        <color theme="0" tint="-0.499984740745262"/>
      </bottom>
      <diagonal/>
    </border>
    <border>
      <left style="thin">
        <color theme="0" tint="-0.499984740745262"/>
      </left>
      <right/>
      <top/>
      <bottom style="double">
        <color theme="0" tint="-0.499984740745262"/>
      </bottom>
      <diagonal/>
    </border>
    <border>
      <left style="thin">
        <color theme="0" tint="-0.499984740745262"/>
      </left>
      <right style="thin">
        <color theme="0" tint="-0.499984740745262"/>
      </right>
      <top/>
      <bottom style="double">
        <color theme="0" tint="-0.499984740745262"/>
      </bottom>
      <diagonal/>
    </border>
    <border>
      <left/>
      <right/>
      <top style="hair">
        <color theme="0" tint="-0.499984740745262"/>
      </top>
      <bottom style="double">
        <color theme="0" tint="-0.499984740745262"/>
      </bottom>
      <diagonal/>
    </border>
    <border>
      <left/>
      <right style="thin">
        <color theme="0" tint="-0.499984740745262"/>
      </right>
      <top style="hair">
        <color theme="0" tint="-0.499984740745262"/>
      </top>
      <bottom style="double">
        <color theme="0" tint="-0.499984740745262"/>
      </bottom>
      <diagonal/>
    </border>
    <border>
      <left style="thin">
        <color theme="0" tint="-0.499984740745262"/>
      </left>
      <right/>
      <top style="hair">
        <color theme="0" tint="-0.499984740745262"/>
      </top>
      <bottom style="double">
        <color theme="0" tint="-0.499984740745262"/>
      </bottom>
      <diagonal/>
    </border>
    <border>
      <left/>
      <right style="thin">
        <color theme="0" tint="-0.499984740745262"/>
      </right>
      <top style="hair">
        <color theme="0" tint="-0.499984740745262"/>
      </top>
      <bottom/>
      <diagonal/>
    </border>
    <border>
      <left/>
      <right/>
      <top style="double">
        <color theme="0" tint="-0.499984740745262"/>
      </top>
      <bottom/>
      <diagonal/>
    </border>
    <border>
      <left/>
      <right style="thin">
        <color theme="0" tint="-0.499984740745262"/>
      </right>
      <top style="double">
        <color theme="0" tint="-0.499984740745262"/>
      </top>
      <bottom/>
      <diagonal/>
    </border>
    <border>
      <left style="thin">
        <color theme="0" tint="-0.499984740745262"/>
      </left>
      <right style="thin">
        <color theme="0" tint="-0.499984740745262"/>
      </right>
      <top style="double">
        <color theme="0" tint="-0.499984740745262"/>
      </top>
      <bottom/>
      <diagonal/>
    </border>
    <border>
      <left style="thin">
        <color theme="0" tint="-0.499984740745262"/>
      </left>
      <right/>
      <top style="double">
        <color theme="0" tint="-0.499984740745262"/>
      </top>
      <bottom/>
      <diagonal/>
    </border>
    <border>
      <left style="thin">
        <color theme="0"/>
      </left>
      <right style="thin">
        <color theme="0"/>
      </right>
      <top/>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hair">
        <color theme="0" tint="-0.499984740745262"/>
      </bottom>
      <diagonal/>
    </border>
    <border>
      <left style="medium">
        <color theme="0" tint="-0.499984740745262"/>
      </left>
      <right style="thin">
        <color theme="0" tint="-0.499984740745262"/>
      </right>
      <top style="hair">
        <color theme="0" tint="-0.499984740745262"/>
      </top>
      <bottom style="thin">
        <color theme="0" tint="-0.499984740745262"/>
      </bottom>
      <diagonal/>
    </border>
    <border>
      <left style="medium">
        <color theme="0" tint="-0.499984740745262"/>
      </left>
      <right style="thin">
        <color theme="0" tint="-0.499984740745262"/>
      </right>
      <top style="hair">
        <color theme="0" tint="-0.499984740745262"/>
      </top>
      <bottom style="hair">
        <color theme="0" tint="-0.499984740745262"/>
      </bottom>
      <diagonal/>
    </border>
    <border>
      <left style="medium">
        <color theme="0"/>
      </left>
      <right/>
      <top/>
      <bottom/>
      <diagonal/>
    </border>
    <border>
      <left style="medium">
        <color theme="0" tint="-0.499984740745262"/>
      </left>
      <right style="thin">
        <color theme="0" tint="-0.499984740745262"/>
      </right>
      <top/>
      <bottom style="thin">
        <color theme="0" tint="-0.499984740745262"/>
      </bottom>
      <diagonal/>
    </border>
    <border>
      <left style="thick">
        <color theme="0"/>
      </left>
      <right style="thick">
        <color theme="0"/>
      </right>
      <top/>
      <bottom style="thin">
        <color theme="0" tint="-0.499984740745262"/>
      </bottom>
      <diagonal/>
    </border>
    <border>
      <left/>
      <right/>
      <top/>
      <bottom style="hair">
        <color theme="0" tint="-0.499984740745262"/>
      </bottom>
      <diagonal/>
    </border>
    <border>
      <left/>
      <right style="thin">
        <color theme="0" tint="-0.499984740745262"/>
      </right>
      <top/>
      <bottom style="hair">
        <color theme="0" tint="-0.499984740745262"/>
      </bottom>
      <diagonal/>
    </border>
    <border>
      <left style="thin">
        <color theme="0" tint="-0.499984740745262"/>
      </left>
      <right/>
      <top/>
      <bottom style="hair">
        <color theme="0" tint="-0.499984740745262"/>
      </bottom>
      <diagonal/>
    </border>
  </borders>
  <cellStyleXfs count="4">
    <xf numFmtId="0" fontId="0" fillId="0" borderId="0"/>
    <xf numFmtId="44" fontId="15" fillId="0" borderId="0"/>
    <xf numFmtId="0" fontId="34" fillId="0" borderId="0"/>
    <xf numFmtId="0" fontId="22" fillId="0" borderId="51">
      <alignment vertical="center" wrapText="1"/>
    </xf>
  </cellStyleXfs>
  <cellXfs count="500">
    <xf numFmtId="0" fontId="0" fillId="0" borderId="0" xfId="0"/>
    <xf numFmtId="0" fontId="3" fillId="0" borderId="0" xfId="0" applyFont="1" applyAlignment="1">
      <alignment vertical="top" wrapText="1"/>
    </xf>
    <xf numFmtId="49" fontId="9" fillId="4" borderId="17" xfId="0" applyNumberFormat="1" applyFont="1" applyFill="1" applyBorder="1" applyAlignment="1">
      <alignment horizontal="left" vertical="center" wrapText="1"/>
    </xf>
    <xf numFmtId="49" fontId="9" fillId="4" borderId="2" xfId="0" applyNumberFormat="1" applyFont="1" applyFill="1" applyBorder="1" applyAlignment="1">
      <alignment vertical="center" wrapText="1"/>
    </xf>
    <xf numFmtId="49" fontId="9" fillId="0" borderId="18" xfId="0" applyNumberFormat="1" applyFont="1" applyBorder="1" applyAlignment="1">
      <alignment horizontal="left" vertical="center"/>
    </xf>
    <xf numFmtId="0" fontId="9" fillId="0" borderId="6" xfId="0" applyFont="1" applyBorder="1" applyAlignment="1">
      <alignment vertical="center"/>
    </xf>
    <xf numFmtId="0" fontId="9" fillId="0" borderId="19" xfId="0" applyFont="1" applyBorder="1" applyAlignment="1">
      <alignment vertical="center"/>
    </xf>
    <xf numFmtId="0" fontId="9" fillId="0" borderId="19" xfId="0" applyFont="1" applyBorder="1" applyAlignment="1">
      <alignment horizontal="right" vertical="center"/>
    </xf>
    <xf numFmtId="0" fontId="9" fillId="0" borderId="5" xfId="0" applyFont="1" applyBorder="1" applyAlignment="1">
      <alignment horizontal="right" vertical="center"/>
    </xf>
    <xf numFmtId="49" fontId="9" fillId="0" borderId="19" xfId="0" applyNumberFormat="1" applyFont="1" applyBorder="1" applyAlignment="1">
      <alignment vertical="center"/>
    </xf>
    <xf numFmtId="49" fontId="9" fillId="0" borderId="19" xfId="0" applyNumberFormat="1" applyFont="1" applyBorder="1" applyAlignment="1">
      <alignment horizontal="center" vertical="center"/>
    </xf>
    <xf numFmtId="49" fontId="9" fillId="0" borderId="11" xfId="0" applyNumberFormat="1" applyFont="1" applyBorder="1" applyAlignment="1">
      <alignment horizontal="left" vertical="center"/>
    </xf>
    <xf numFmtId="0" fontId="9" fillId="0" borderId="13" xfId="0" applyFont="1" applyBorder="1" applyAlignment="1">
      <alignment horizontal="right" vertical="center"/>
    </xf>
    <xf numFmtId="0" fontId="9" fillId="0" borderId="23" xfId="0" applyFont="1" applyBorder="1" applyAlignment="1">
      <alignment horizontal="right" vertical="center"/>
    </xf>
    <xf numFmtId="49" fontId="9" fillId="0" borderId="14" xfId="0" quotePrefix="1" applyNumberFormat="1" applyFont="1" applyBorder="1" applyAlignment="1">
      <alignment horizontal="left" vertical="center"/>
    </xf>
    <xf numFmtId="0" fontId="9" fillId="0" borderId="15" xfId="0" applyFont="1" applyBorder="1" applyAlignment="1">
      <alignment vertical="center"/>
    </xf>
    <xf numFmtId="0" fontId="9" fillId="0" borderId="16" xfId="0" applyFont="1" applyBorder="1" applyAlignment="1">
      <alignment vertical="center"/>
    </xf>
    <xf numFmtId="49" fontId="9" fillId="0" borderId="16" xfId="0" applyNumberFormat="1" applyFont="1" applyBorder="1" applyAlignment="1">
      <alignment vertical="center"/>
    </xf>
    <xf numFmtId="0" fontId="9" fillId="0" borderId="16" xfId="0" applyFont="1" applyBorder="1" applyAlignment="1">
      <alignment horizontal="right" vertical="center"/>
    </xf>
    <xf numFmtId="0" fontId="9" fillId="0" borderId="24" xfId="0" applyFont="1" applyBorder="1" applyAlignment="1">
      <alignment horizontal="right" vertical="center"/>
    </xf>
    <xf numFmtId="49" fontId="9" fillId="0" borderId="20" xfId="0" quotePrefix="1" applyNumberFormat="1" applyFont="1" applyBorder="1" applyAlignment="1">
      <alignment horizontal="left" vertical="center"/>
    </xf>
    <xf numFmtId="0" fontId="9" fillId="0" borderId="21" xfId="0" applyFont="1" applyBorder="1" applyAlignment="1">
      <alignment vertical="center"/>
    </xf>
    <xf numFmtId="0" fontId="9" fillId="0" borderId="22" xfId="0" applyFont="1" applyBorder="1" applyAlignment="1">
      <alignment vertical="center"/>
    </xf>
    <xf numFmtId="49" fontId="9" fillId="0" borderId="22" xfId="0" applyNumberFormat="1" applyFont="1" applyBorder="1" applyAlignment="1">
      <alignment vertical="center"/>
    </xf>
    <xf numFmtId="0" fontId="9" fillId="0" borderId="22" xfId="0" applyFont="1" applyBorder="1" applyAlignment="1">
      <alignment horizontal="right" vertical="center"/>
    </xf>
    <xf numFmtId="0" fontId="9" fillId="0" borderId="25" xfId="0" applyFont="1" applyBorder="1" applyAlignment="1">
      <alignment horizontal="right" vertical="center"/>
    </xf>
    <xf numFmtId="0" fontId="1" fillId="4" borderId="4" xfId="0" applyFont="1" applyFill="1" applyBorder="1" applyAlignment="1">
      <alignment vertical="center" wrapText="1"/>
    </xf>
    <xf numFmtId="0" fontId="9" fillId="0" borderId="6" xfId="0" applyFont="1" applyBorder="1" applyAlignment="1">
      <alignment horizontal="right" vertical="center"/>
    </xf>
    <xf numFmtId="49" fontId="1" fillId="0" borderId="30" xfId="0" applyNumberFormat="1" applyFont="1" applyBorder="1" applyAlignment="1">
      <alignment vertical="center" wrapText="1"/>
    </xf>
    <xf numFmtId="0" fontId="1" fillId="0" borderId="30" xfId="0" applyFont="1" applyBorder="1" applyAlignment="1">
      <alignment horizontal="left" vertical="center" wrapText="1"/>
    </xf>
    <xf numFmtId="0" fontId="1" fillId="0" borderId="30" xfId="0" applyFont="1" applyBorder="1" applyAlignment="1">
      <alignment horizontal="right" vertical="center" wrapText="1"/>
    </xf>
    <xf numFmtId="49" fontId="10" fillId="0" borderId="30" xfId="0" applyNumberFormat="1" applyFont="1" applyBorder="1" applyAlignment="1">
      <alignment horizontal="left" vertical="center"/>
    </xf>
    <xf numFmtId="0" fontId="9" fillId="0" borderId="30" xfId="0" applyFont="1" applyBorder="1" applyAlignment="1">
      <alignment horizontal="right" vertical="center" wrapText="1"/>
    </xf>
    <xf numFmtId="49" fontId="9" fillId="0" borderId="7" xfId="0" quotePrefix="1" applyNumberFormat="1" applyFont="1" applyBorder="1" applyAlignment="1">
      <alignment vertical="center" wrapText="1"/>
    </xf>
    <xf numFmtId="0" fontId="9" fillId="0" borderId="2" xfId="0" applyFont="1" applyBorder="1" applyAlignment="1">
      <alignment vertical="center"/>
    </xf>
    <xf numFmtId="0" fontId="11" fillId="6" borderId="28" xfId="0" applyFont="1" applyFill="1" applyBorder="1" applyAlignment="1">
      <alignment horizontal="center" vertical="center"/>
    </xf>
    <xf numFmtId="49" fontId="9" fillId="9" borderId="2" xfId="0" quotePrefix="1" applyNumberFormat="1" applyFont="1" applyFill="1" applyBorder="1" applyAlignment="1">
      <alignment vertical="center" wrapText="1"/>
    </xf>
    <xf numFmtId="0" fontId="1" fillId="9" borderId="4" xfId="0" applyFont="1" applyFill="1" applyBorder="1" applyAlignment="1">
      <alignment vertical="center" wrapText="1"/>
    </xf>
    <xf numFmtId="49" fontId="9" fillId="9" borderId="2" xfId="0" applyNumberFormat="1" applyFont="1" applyFill="1" applyBorder="1" applyAlignment="1">
      <alignment vertical="center" wrapText="1"/>
    </xf>
    <xf numFmtId="49" fontId="10" fillId="0" borderId="9" xfId="0" applyNumberFormat="1" applyFont="1" applyBorder="1" applyAlignment="1">
      <alignment horizontal="left" vertical="center"/>
    </xf>
    <xf numFmtId="0" fontId="9" fillId="0" borderId="7" xfId="0" applyFont="1" applyBorder="1" applyAlignment="1">
      <alignment horizontal="right" vertical="center" wrapText="1"/>
    </xf>
    <xf numFmtId="0" fontId="17" fillId="0" borderId="0" xfId="0" applyFont="1"/>
    <xf numFmtId="0" fontId="9" fillId="0" borderId="11" xfId="0" applyFont="1" applyBorder="1" applyAlignment="1">
      <alignment horizontal="right" vertical="center"/>
    </xf>
    <xf numFmtId="49" fontId="8" fillId="0" borderId="0" xfId="0" quotePrefix="1" applyNumberFormat="1" applyFont="1" applyAlignment="1">
      <alignment horizontal="left" vertical="center"/>
    </xf>
    <xf numFmtId="49" fontId="9" fillId="0" borderId="11" xfId="0" quotePrefix="1" applyNumberFormat="1" applyFont="1" applyBorder="1" applyAlignment="1">
      <alignment horizontal="left" vertical="center"/>
    </xf>
    <xf numFmtId="0" fontId="9" fillId="0" borderId="12" xfId="0" applyFont="1" applyBorder="1" applyAlignment="1">
      <alignment horizontal="right" vertical="center"/>
    </xf>
    <xf numFmtId="0" fontId="9" fillId="0" borderId="15" xfId="0" applyFont="1" applyBorder="1" applyAlignment="1">
      <alignment horizontal="right" vertical="center"/>
    </xf>
    <xf numFmtId="49" fontId="8" fillId="0" borderId="0" xfId="0" applyNumberFormat="1" applyFont="1" applyAlignment="1">
      <alignment horizontal="center" vertical="center"/>
    </xf>
    <xf numFmtId="0" fontId="9" fillId="0" borderId="33" xfId="0" applyFont="1" applyBorder="1" applyAlignment="1">
      <alignment vertical="center"/>
    </xf>
    <xf numFmtId="0" fontId="10" fillId="0" borderId="30" xfId="0" applyFont="1" applyBorder="1" applyAlignment="1">
      <alignment horizontal="left" vertical="center" wrapText="1"/>
    </xf>
    <xf numFmtId="0" fontId="11" fillId="0" borderId="30" xfId="0" applyFont="1" applyBorder="1" applyAlignment="1">
      <alignment horizontal="center" vertical="center"/>
    </xf>
    <xf numFmtId="0" fontId="3" fillId="0" borderId="0" xfId="0" applyFont="1" applyAlignment="1">
      <alignment vertical="top"/>
    </xf>
    <xf numFmtId="0" fontId="2" fillId="0" borderId="0" xfId="0" applyFont="1" applyAlignment="1">
      <alignment vertical="top"/>
    </xf>
    <xf numFmtId="0" fontId="16" fillId="0" borderId="0" xfId="0" applyFont="1"/>
    <xf numFmtId="0" fontId="1" fillId="0" borderId="0" xfId="0" applyFont="1" applyAlignment="1">
      <alignment horizontal="left"/>
    </xf>
    <xf numFmtId="0" fontId="6" fillId="0" borderId="0" xfId="0" applyFont="1" applyAlignment="1">
      <alignment horizontal="right" vertical="center" wrapText="1"/>
    </xf>
    <xf numFmtId="0" fontId="6" fillId="0" borderId="0" xfId="0" applyFont="1" applyAlignment="1">
      <alignment vertical="center" wrapText="1"/>
    </xf>
    <xf numFmtId="0" fontId="13" fillId="0" borderId="0" xfId="0" applyFont="1"/>
    <xf numFmtId="0" fontId="9" fillId="4" borderId="0" xfId="0" applyFont="1" applyFill="1" applyAlignment="1">
      <alignment vertical="center" wrapText="1"/>
    </xf>
    <xf numFmtId="0" fontId="9" fillId="4" borderId="0" xfId="0" applyFont="1" applyFill="1" applyAlignment="1">
      <alignment horizontal="center" vertical="center" wrapText="1"/>
    </xf>
    <xf numFmtId="49" fontId="1" fillId="0" borderId="0" xfId="0" applyNumberFormat="1" applyFont="1" applyAlignment="1">
      <alignment vertical="center" wrapText="1"/>
    </xf>
    <xf numFmtId="0" fontId="1" fillId="0" borderId="0" xfId="0" applyFont="1" applyAlignment="1">
      <alignment horizontal="right" vertical="center" wrapText="1"/>
    </xf>
    <xf numFmtId="49" fontId="9" fillId="0" borderId="18" xfId="0" quotePrefix="1" applyNumberFormat="1" applyFont="1" applyBorder="1" applyAlignment="1">
      <alignment horizontal="left" vertical="center"/>
    </xf>
    <xf numFmtId="49" fontId="12" fillId="2" borderId="0" xfId="0" quotePrefix="1" applyNumberFormat="1" applyFont="1" applyFill="1" applyAlignment="1">
      <alignment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12" fillId="2" borderId="0" xfId="0" applyFont="1" applyFill="1" applyAlignment="1">
      <alignment horizontal="right" vertical="center" wrapText="1"/>
    </xf>
    <xf numFmtId="0" fontId="1" fillId="0" borderId="0" xfId="0" applyFont="1" applyAlignment="1">
      <alignment horizontal="left" vertical="center" wrapText="1"/>
    </xf>
    <xf numFmtId="0" fontId="9" fillId="0" borderId="26" xfId="0" applyFont="1" applyBorder="1" applyAlignment="1">
      <alignment horizontal="center"/>
    </xf>
    <xf numFmtId="0" fontId="12" fillId="7" borderId="5" xfId="0" applyFont="1" applyFill="1" applyBorder="1" applyAlignment="1">
      <alignment horizontal="center"/>
    </xf>
    <xf numFmtId="0" fontId="12" fillId="8" borderId="5" xfId="0" applyFont="1" applyFill="1" applyBorder="1" applyAlignment="1">
      <alignment horizontal="center"/>
    </xf>
    <xf numFmtId="0" fontId="11" fillId="6" borderId="6" xfId="0" applyFont="1" applyFill="1" applyBorder="1" applyAlignment="1">
      <alignment horizontal="center"/>
    </xf>
    <xf numFmtId="0" fontId="9" fillId="0" borderId="12" xfId="0" applyFont="1" applyBorder="1" applyAlignment="1">
      <alignment vertical="center"/>
    </xf>
    <xf numFmtId="0" fontId="9" fillId="0" borderId="13" xfId="0" applyFont="1" applyBorder="1" applyAlignment="1">
      <alignment vertical="center"/>
    </xf>
    <xf numFmtId="49" fontId="9" fillId="0" borderId="13" xfId="0" applyNumberFormat="1" applyFont="1" applyBorder="1" applyAlignment="1">
      <alignment vertical="center"/>
    </xf>
    <xf numFmtId="49" fontId="9" fillId="0" borderId="13" xfId="0" applyNumberFormat="1" applyFont="1" applyBorder="1" applyAlignment="1">
      <alignment horizontal="center" vertical="center"/>
    </xf>
    <xf numFmtId="49" fontId="9" fillId="3" borderId="22" xfId="0" applyNumberFormat="1" applyFont="1" applyFill="1" applyBorder="1" applyAlignment="1">
      <alignment vertical="center"/>
    </xf>
    <xf numFmtId="49" fontId="9" fillId="3" borderId="20" xfId="0" applyNumberFormat="1" applyFont="1" applyFill="1" applyBorder="1" applyAlignment="1">
      <alignment vertical="center"/>
    </xf>
    <xf numFmtId="0" fontId="19" fillId="0" borderId="0" xfId="0" applyFont="1"/>
    <xf numFmtId="49" fontId="9" fillId="0" borderId="17" xfId="0" quotePrefix="1" applyNumberFormat="1" applyFont="1" applyBorder="1" applyAlignment="1">
      <alignment vertical="center" wrapText="1"/>
    </xf>
    <xf numFmtId="0" fontId="20" fillId="0" borderId="0" xfId="0" applyFont="1" applyAlignment="1">
      <alignment horizontal="left" vertical="center"/>
    </xf>
    <xf numFmtId="0" fontId="9" fillId="0" borderId="38" xfId="0" quotePrefix="1" applyFont="1" applyBorder="1" applyAlignment="1">
      <alignment vertical="center"/>
    </xf>
    <xf numFmtId="0" fontId="11" fillId="6" borderId="12" xfId="0" applyFont="1" applyFill="1" applyBorder="1" applyAlignment="1">
      <alignment horizontal="center" vertical="center"/>
    </xf>
    <xf numFmtId="0" fontId="11" fillId="6" borderId="43" xfId="0" applyFont="1" applyFill="1" applyBorder="1" applyAlignment="1">
      <alignment horizontal="center" vertical="center"/>
    </xf>
    <xf numFmtId="49" fontId="9" fillId="0" borderId="30" xfId="0" applyNumberFormat="1" applyFont="1" applyBorder="1" applyAlignment="1">
      <alignment horizontal="left" vertical="center"/>
    </xf>
    <xf numFmtId="49" fontId="9" fillId="0" borderId="30" xfId="0" applyNumberFormat="1" applyFont="1" applyBorder="1" applyAlignment="1">
      <alignment horizontal="left" vertical="center" wrapText="1"/>
    </xf>
    <xf numFmtId="16" fontId="21" fillId="0" borderId="0" xfId="0" applyNumberFormat="1" applyFont="1" applyAlignment="1">
      <alignment vertical="center"/>
    </xf>
    <xf numFmtId="0" fontId="21" fillId="0" borderId="0" xfId="0" applyFont="1" applyAlignment="1">
      <alignment vertical="center"/>
    </xf>
    <xf numFmtId="49" fontId="9" fillId="0" borderId="44" xfId="0" quotePrefix="1" applyNumberFormat="1" applyFont="1" applyBorder="1" applyAlignment="1">
      <alignment horizontal="left" vertical="center"/>
    </xf>
    <xf numFmtId="49" fontId="9" fillId="9" borderId="18" xfId="0" quotePrefix="1" applyNumberFormat="1" applyFont="1" applyFill="1" applyBorder="1" applyAlignment="1">
      <alignment vertical="center" wrapText="1"/>
    </xf>
    <xf numFmtId="0" fontId="1" fillId="10" borderId="0" xfId="0" applyFont="1" applyFill="1"/>
    <xf numFmtId="0" fontId="18" fillId="0" borderId="0" xfId="0" applyFont="1" applyAlignment="1">
      <alignment wrapText="1"/>
    </xf>
    <xf numFmtId="0" fontId="7" fillId="0" borderId="0" xfId="0" applyFont="1" applyAlignment="1">
      <alignment horizontal="left" vertical="top"/>
    </xf>
    <xf numFmtId="0" fontId="23" fillId="0" borderId="0" xfId="0" applyFont="1"/>
    <xf numFmtId="49" fontId="24" fillId="0" borderId="45" xfId="0" quotePrefix="1" applyNumberFormat="1" applyFont="1" applyBorder="1" applyAlignment="1">
      <alignment horizontal="left" vertical="center"/>
    </xf>
    <xf numFmtId="0" fontId="9" fillId="0" borderId="47" xfId="0" applyFont="1" applyBorder="1" applyAlignment="1">
      <alignment horizontal="right" vertical="center"/>
    </xf>
    <xf numFmtId="0" fontId="9" fillId="0" borderId="48" xfId="0" applyFont="1" applyBorder="1" applyAlignment="1">
      <alignment horizontal="right" vertical="center"/>
    </xf>
    <xf numFmtId="0" fontId="12" fillId="2" borderId="49" xfId="0" applyFont="1" applyFill="1" applyBorder="1" applyAlignment="1">
      <alignment horizontal="right" vertical="center" wrapText="1"/>
    </xf>
    <xf numFmtId="0" fontId="18" fillId="0" borderId="0" xfId="0" quotePrefix="1" applyFont="1"/>
    <xf numFmtId="49" fontId="9" fillId="0" borderId="17" xfId="0" applyNumberFormat="1" applyFont="1" applyBorder="1"/>
    <xf numFmtId="0" fontId="9" fillId="0" borderId="0" xfId="0" applyFont="1"/>
    <xf numFmtId="0" fontId="12" fillId="7" borderId="26" xfId="0" applyFont="1" applyFill="1" applyBorder="1" applyAlignment="1">
      <alignment horizontal="center"/>
    </xf>
    <xf numFmtId="0" fontId="12" fillId="8" borderId="26" xfId="0" applyFont="1" applyFill="1" applyBorder="1" applyAlignment="1">
      <alignment horizontal="center"/>
    </xf>
    <xf numFmtId="0" fontId="11" fillId="6" borderId="10" xfId="0" applyFont="1" applyFill="1" applyBorder="1" applyAlignment="1">
      <alignment horizontal="center"/>
    </xf>
    <xf numFmtId="0" fontId="9" fillId="0" borderId="17" xfId="0" applyFont="1" applyBorder="1"/>
    <xf numFmtId="49" fontId="9" fillId="0" borderId="0" xfId="0" applyNumberFormat="1" applyFont="1" applyAlignment="1">
      <alignment horizontal="left" vertical="center"/>
    </xf>
    <xf numFmtId="49" fontId="10" fillId="0" borderId="0" xfId="0" applyNumberFormat="1" applyFont="1" applyAlignment="1">
      <alignment horizontal="left" vertical="center"/>
    </xf>
    <xf numFmtId="0" fontId="9" fillId="0" borderId="0" xfId="0" applyFont="1" applyAlignment="1">
      <alignment horizontal="right" vertical="center" wrapText="1"/>
    </xf>
    <xf numFmtId="49" fontId="24" fillId="0" borderId="27" xfId="0" quotePrefix="1" applyNumberFormat="1" applyFont="1" applyBorder="1" applyAlignment="1">
      <alignment horizontal="left" vertical="center"/>
    </xf>
    <xf numFmtId="0" fontId="9" fillId="0" borderId="28" xfId="0" applyFont="1" applyBorder="1" applyAlignment="1">
      <alignment vertical="center" wrapText="1"/>
    </xf>
    <xf numFmtId="0" fontId="9" fillId="0" borderId="27" xfId="0" applyFont="1" applyBorder="1" applyAlignment="1">
      <alignment vertical="center" wrapText="1"/>
    </xf>
    <xf numFmtId="0" fontId="1" fillId="0" borderId="29" xfId="0" applyFont="1" applyBorder="1" applyAlignment="1">
      <alignment horizontal="center" vertical="center"/>
    </xf>
    <xf numFmtId="49" fontId="1" fillId="11" borderId="0" xfId="0" applyNumberFormat="1" applyFont="1" applyFill="1" applyAlignment="1">
      <alignment vertical="center" wrapText="1"/>
    </xf>
    <xf numFmtId="0" fontId="26" fillId="11" borderId="0" xfId="0" applyFont="1" applyFill="1" applyAlignment="1">
      <alignment horizontal="left" vertical="center"/>
    </xf>
    <xf numFmtId="0" fontId="1" fillId="11" borderId="0" xfId="0" applyFont="1" applyFill="1" applyAlignment="1">
      <alignment horizontal="left" vertical="center" wrapText="1"/>
    </xf>
    <xf numFmtId="0" fontId="1" fillId="11" borderId="0" xfId="0" applyFont="1" applyFill="1" applyAlignment="1">
      <alignment horizontal="right" vertical="center" wrapText="1"/>
    </xf>
    <xf numFmtId="49" fontId="27" fillId="11" borderId="0" xfId="0" applyNumberFormat="1" applyFont="1" applyFill="1" applyAlignment="1">
      <alignment vertical="center" wrapText="1"/>
    </xf>
    <xf numFmtId="0" fontId="27" fillId="11" borderId="0" xfId="0" applyFont="1" applyFill="1" applyAlignment="1">
      <alignment horizontal="right" vertical="center" wrapText="1"/>
    </xf>
    <xf numFmtId="0" fontId="1" fillId="0" borderId="0" xfId="0" applyFont="1" applyAlignment="1">
      <alignment horizontal="center" vertical="center" wrapText="1"/>
    </xf>
    <xf numFmtId="0" fontId="4" fillId="0" borderId="0" xfId="0" applyFont="1" applyAlignment="1">
      <alignment vertical="top"/>
    </xf>
    <xf numFmtId="0" fontId="4" fillId="0" borderId="0" xfId="0" applyFont="1" applyAlignment="1">
      <alignment vertical="top" wrapText="1"/>
    </xf>
    <xf numFmtId="0" fontId="8" fillId="0" borderId="0" xfId="0" applyFont="1" applyAlignment="1">
      <alignment vertical="center"/>
    </xf>
    <xf numFmtId="49" fontId="30" fillId="4" borderId="17" xfId="0" applyNumberFormat="1" applyFont="1" applyFill="1" applyBorder="1" applyAlignment="1">
      <alignment horizontal="left" vertical="center" wrapText="1"/>
    </xf>
    <xf numFmtId="0" fontId="29" fillId="4" borderId="0" xfId="0" applyFont="1" applyFill="1" applyAlignment="1">
      <alignment vertical="center" wrapText="1"/>
    </xf>
    <xf numFmtId="49" fontId="29" fillId="0" borderId="30" xfId="0" applyNumberFormat="1" applyFont="1" applyBorder="1" applyAlignment="1">
      <alignment vertical="center" wrapText="1"/>
    </xf>
    <xf numFmtId="0" fontId="29" fillId="0" borderId="30" xfId="0" applyFont="1" applyBorder="1" applyAlignment="1">
      <alignment horizontal="center" vertical="center" wrapText="1"/>
    </xf>
    <xf numFmtId="49" fontId="29" fillId="0" borderId="2" xfId="0" quotePrefix="1" applyNumberFormat="1" applyFont="1" applyBorder="1" applyAlignment="1">
      <alignment horizontal="left" vertical="center"/>
    </xf>
    <xf numFmtId="49" fontId="30" fillId="9" borderId="2" xfId="0" applyNumberFormat="1" applyFont="1" applyFill="1" applyBorder="1" applyAlignment="1">
      <alignment vertical="center" wrapText="1"/>
    </xf>
    <xf numFmtId="0" fontId="29" fillId="9" borderId="4" xfId="0" applyFont="1" applyFill="1" applyBorder="1" applyAlignment="1">
      <alignment vertical="center" wrapText="1"/>
    </xf>
    <xf numFmtId="0" fontId="29" fillId="9" borderId="8" xfId="0" applyFont="1" applyFill="1" applyBorder="1" applyAlignment="1">
      <alignment horizontal="center" vertical="center" wrapText="1"/>
    </xf>
    <xf numFmtId="0" fontId="29" fillId="9" borderId="9" xfId="0" applyFont="1" applyFill="1" applyBorder="1" applyAlignment="1">
      <alignment horizontal="center" vertical="center" wrapText="1"/>
    </xf>
    <xf numFmtId="49" fontId="30" fillId="0" borderId="0" xfId="0" applyNumberFormat="1" applyFont="1" applyAlignment="1">
      <alignment horizontal="left" vertical="center"/>
    </xf>
    <xf numFmtId="0" fontId="29" fillId="9" borderId="34" xfId="0" applyFont="1" applyFill="1" applyBorder="1" applyAlignment="1">
      <alignment horizontal="center" vertical="center"/>
    </xf>
    <xf numFmtId="0" fontId="21" fillId="0" borderId="30" xfId="0" applyFont="1" applyBorder="1" applyAlignment="1">
      <alignment horizontal="left" vertical="center"/>
    </xf>
    <xf numFmtId="0" fontId="33" fillId="6" borderId="28" xfId="0" applyFont="1" applyFill="1" applyBorder="1" applyAlignment="1">
      <alignment horizontal="center" vertical="center"/>
    </xf>
    <xf numFmtId="0" fontId="29" fillId="12" borderId="23" xfId="0" applyFont="1" applyFill="1" applyBorder="1" applyAlignment="1" applyProtection="1">
      <alignment horizontal="center" vertical="center"/>
      <protection locked="0"/>
    </xf>
    <xf numFmtId="0" fontId="29" fillId="12" borderId="12" xfId="0" applyFont="1" applyFill="1" applyBorder="1" applyAlignment="1" applyProtection="1">
      <alignment horizontal="center" vertical="center"/>
      <protection locked="0"/>
    </xf>
    <xf numFmtId="0" fontId="29" fillId="12" borderId="24" xfId="0" applyFont="1" applyFill="1" applyBorder="1" applyAlignment="1" applyProtection="1">
      <alignment horizontal="center" vertical="center"/>
      <protection locked="0"/>
    </xf>
    <xf numFmtId="0" fontId="29" fillId="12" borderId="15" xfId="0" applyFont="1" applyFill="1" applyBorder="1" applyAlignment="1" applyProtection="1">
      <alignment horizontal="center" vertical="center"/>
      <protection locked="0"/>
    </xf>
    <xf numFmtId="0" fontId="29" fillId="12" borderId="31" xfId="0" applyFont="1" applyFill="1" applyBorder="1" applyAlignment="1" applyProtection="1">
      <alignment horizontal="center" vertical="center"/>
      <protection locked="0"/>
    </xf>
    <xf numFmtId="0" fontId="29" fillId="12" borderId="3" xfId="0" applyFont="1" applyFill="1" applyBorder="1" applyAlignment="1" applyProtection="1">
      <alignment horizontal="center" vertical="center"/>
      <protection locked="0"/>
    </xf>
    <xf numFmtId="0" fontId="29" fillId="12" borderId="33" xfId="0" applyFont="1" applyFill="1" applyBorder="1" applyAlignment="1" applyProtection="1">
      <alignment horizontal="center" vertical="center" wrapText="1"/>
      <protection locked="0"/>
    </xf>
    <xf numFmtId="0" fontId="33" fillId="13" borderId="5" xfId="0" applyFont="1" applyFill="1" applyBorder="1" applyAlignment="1">
      <alignment horizontal="center" vertical="center" wrapText="1"/>
    </xf>
    <xf numFmtId="0" fontId="33" fillId="13" borderId="6" xfId="0" applyFont="1" applyFill="1" applyBorder="1" applyAlignment="1">
      <alignment horizontal="center" vertical="center" wrapText="1"/>
    </xf>
    <xf numFmtId="0" fontId="1" fillId="0" borderId="0" xfId="0" applyFont="1" applyAlignment="1">
      <alignment wrapText="1"/>
    </xf>
    <xf numFmtId="0" fontId="1" fillId="0" borderId="0" xfId="0" applyFont="1" applyAlignment="1">
      <alignment vertical="center" wrapText="1"/>
    </xf>
    <xf numFmtId="0" fontId="7" fillId="0" borderId="0" xfId="0" applyFont="1" applyAlignment="1">
      <alignment vertical="top"/>
    </xf>
    <xf numFmtId="0" fontId="19" fillId="0" borderId="0" xfId="0" applyFont="1" applyAlignment="1">
      <alignment vertical="center" wrapText="1"/>
    </xf>
    <xf numFmtId="0" fontId="16" fillId="0" borderId="0" xfId="0" applyFont="1" applyAlignment="1">
      <alignment vertical="center"/>
    </xf>
    <xf numFmtId="0" fontId="19" fillId="0" borderId="0" xfId="0" applyFont="1" applyAlignment="1">
      <alignment wrapText="1"/>
    </xf>
    <xf numFmtId="0" fontId="27" fillId="2" borderId="1" xfId="0" applyFont="1" applyFill="1" applyBorder="1" applyAlignment="1">
      <alignment horizontal="center" vertical="center" wrapText="1"/>
    </xf>
    <xf numFmtId="0" fontId="27" fillId="2" borderId="49" xfId="0" applyFont="1" applyFill="1" applyBorder="1" applyAlignment="1">
      <alignment horizontal="center" vertical="center" wrapText="1"/>
    </xf>
    <xf numFmtId="0" fontId="27" fillId="2" borderId="50" xfId="0" applyFont="1" applyFill="1" applyBorder="1" applyAlignment="1">
      <alignment horizontal="center" vertical="center" wrapText="1"/>
    </xf>
    <xf numFmtId="0" fontId="1" fillId="0" borderId="0" xfId="0" applyFont="1" applyAlignment="1">
      <alignment horizontal="center" wrapText="1"/>
    </xf>
    <xf numFmtId="0" fontId="1" fillId="0" borderId="2" xfId="0" quotePrefix="1" applyFont="1" applyBorder="1" applyAlignment="1">
      <alignment horizontal="center" vertical="center" wrapText="1"/>
    </xf>
    <xf numFmtId="14" fontId="1" fillId="0" borderId="31" xfId="0" applyNumberFormat="1" applyFont="1" applyBorder="1" applyAlignment="1">
      <alignment horizontal="center" vertical="center" wrapText="1"/>
    </xf>
    <xf numFmtId="0" fontId="1" fillId="0" borderId="31" xfId="0" applyFont="1" applyBorder="1" applyAlignment="1">
      <alignment horizontal="left" vertical="center" wrapText="1"/>
    </xf>
    <xf numFmtId="0" fontId="1" fillId="0" borderId="31" xfId="0" applyFont="1" applyBorder="1" applyAlignment="1">
      <alignment horizontal="center" vertical="center" wrapText="1"/>
    </xf>
    <xf numFmtId="0" fontId="1" fillId="0" borderId="31" xfId="2" applyFont="1" applyBorder="1" applyAlignment="1">
      <alignment horizontal="left" vertical="center" wrapText="1"/>
    </xf>
    <xf numFmtId="0" fontId="35" fillId="0" borderId="31" xfId="0" applyFont="1" applyBorder="1" applyAlignment="1">
      <alignment horizontal="center" vertical="center" wrapText="1"/>
    </xf>
    <xf numFmtId="0" fontId="23" fillId="0" borderId="3" xfId="0" quotePrefix="1" applyFont="1" applyBorder="1" applyAlignment="1">
      <alignment horizontal="left" vertical="center" wrapText="1"/>
    </xf>
    <xf numFmtId="0" fontId="18" fillId="0" borderId="0" xfId="0" quotePrefix="1" applyFont="1" applyAlignment="1">
      <alignment vertical="center" wrapText="1"/>
    </xf>
    <xf numFmtId="0" fontId="1" fillId="0" borderId="18" xfId="0" quotePrefix="1" applyFont="1" applyBorder="1" applyAlignment="1">
      <alignment horizontal="center" vertical="center" wrapText="1"/>
    </xf>
    <xf numFmtId="14" fontId="1" fillId="0" borderId="5" xfId="0"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1" fillId="0" borderId="5" xfId="2" applyFont="1" applyBorder="1" applyAlignment="1">
      <alignment horizontal="left" vertical="center" wrapText="1"/>
    </xf>
    <xf numFmtId="0" fontId="23" fillId="0" borderId="5" xfId="0" applyFont="1" applyBorder="1" applyAlignment="1">
      <alignment horizontal="center" vertical="center" wrapText="1"/>
    </xf>
    <xf numFmtId="0" fontId="1" fillId="0" borderId="5" xfId="0" quotePrefix="1" applyFont="1" applyBorder="1" applyAlignment="1">
      <alignment horizontal="center" vertical="center" wrapText="1"/>
    </xf>
    <xf numFmtId="0" fontId="35" fillId="0" borderId="6" xfId="0" quotePrefix="1" applyFont="1" applyBorder="1" applyAlignment="1">
      <alignment horizontal="left" vertical="center" wrapText="1"/>
    </xf>
    <xf numFmtId="0" fontId="18" fillId="0" borderId="0" xfId="0" applyFont="1" applyAlignment="1">
      <alignment vertical="center" wrapText="1"/>
    </xf>
    <xf numFmtId="0" fontId="1" fillId="0" borderId="6" xfId="0" quotePrefix="1" applyFont="1" applyBorder="1" applyAlignment="1">
      <alignment horizontal="left" vertical="center" wrapText="1"/>
    </xf>
    <xf numFmtId="0" fontId="35" fillId="0" borderId="5" xfId="0" applyFont="1" applyBorder="1" applyAlignment="1">
      <alignment horizontal="center" vertical="center" wrapText="1"/>
    </xf>
    <xf numFmtId="0" fontId="1" fillId="0" borderId="5" xfId="0" applyFont="1" applyBorder="1" applyAlignment="1">
      <alignment wrapText="1"/>
    </xf>
    <xf numFmtId="0" fontId="1" fillId="0" borderId="18" xfId="0" applyFont="1" applyBorder="1" applyAlignment="1">
      <alignment wrapText="1"/>
    </xf>
    <xf numFmtId="0" fontId="29" fillId="0" borderId="6" xfId="3" quotePrefix="1" applyFont="1" applyBorder="1" applyAlignment="1">
      <alignment vertical="center" wrapText="1"/>
    </xf>
    <xf numFmtId="0" fontId="1" fillId="0" borderId="6" xfId="0" applyFont="1" applyBorder="1" applyAlignment="1">
      <alignment wrapText="1"/>
    </xf>
    <xf numFmtId="0" fontId="29" fillId="4" borderId="26" xfId="0" applyFont="1" applyFill="1" applyBorder="1" applyAlignment="1">
      <alignment horizontal="center" vertical="center" wrapText="1"/>
    </xf>
    <xf numFmtId="0" fontId="29" fillId="4" borderId="3" xfId="0" applyFont="1" applyFill="1" applyBorder="1" applyAlignment="1">
      <alignment horizontal="center" vertical="center" wrapText="1"/>
    </xf>
    <xf numFmtId="0" fontId="29" fillId="0" borderId="4" xfId="0" applyFont="1" applyBorder="1" applyAlignment="1">
      <alignment vertical="center" wrapText="1"/>
    </xf>
    <xf numFmtId="49" fontId="30" fillId="4" borderId="2" xfId="0" quotePrefix="1" applyNumberFormat="1" applyFont="1" applyFill="1" applyBorder="1" applyAlignment="1">
      <alignment vertical="center" wrapText="1"/>
    </xf>
    <xf numFmtId="0" fontId="36" fillId="12" borderId="33" xfId="0" applyFont="1" applyFill="1" applyBorder="1" applyAlignment="1" applyProtection="1">
      <alignment horizontal="center" vertical="center" wrapText="1"/>
      <protection locked="0"/>
    </xf>
    <xf numFmtId="49" fontId="30" fillId="0" borderId="7" xfId="0" quotePrefix="1" applyNumberFormat="1" applyFont="1" applyBorder="1" applyAlignment="1">
      <alignment vertical="center" wrapText="1"/>
    </xf>
    <xf numFmtId="49" fontId="30" fillId="0" borderId="30" xfId="0" applyNumberFormat="1" applyFont="1" applyBorder="1" applyAlignment="1">
      <alignment horizontal="left" vertical="center"/>
    </xf>
    <xf numFmtId="0" fontId="29" fillId="0" borderId="17" xfId="0" applyFont="1" applyBorder="1"/>
    <xf numFmtId="49" fontId="29" fillId="0" borderId="0" xfId="0" applyNumberFormat="1" applyFont="1" applyAlignment="1">
      <alignment horizontal="left" vertical="center"/>
    </xf>
    <xf numFmtId="0" fontId="29" fillId="9" borderId="34" xfId="0" applyFont="1" applyFill="1" applyBorder="1" applyAlignment="1">
      <alignment horizontal="center" vertical="center" wrapText="1"/>
    </xf>
    <xf numFmtId="49" fontId="29" fillId="0" borderId="17" xfId="0" applyNumberFormat="1" applyFont="1" applyBorder="1"/>
    <xf numFmtId="0" fontId="29" fillId="0" borderId="0" xfId="0" applyFont="1"/>
    <xf numFmtId="0" fontId="29" fillId="0" borderId="17" xfId="0" applyFont="1" applyBorder="1" applyAlignment="1">
      <alignment vertical="center"/>
    </xf>
    <xf numFmtId="0" fontId="29" fillId="0" borderId="2" xfId="0" applyFont="1" applyBorder="1" applyAlignment="1">
      <alignment vertical="center"/>
    </xf>
    <xf numFmtId="49" fontId="29" fillId="0" borderId="18" xfId="0" applyNumberFormat="1" applyFont="1" applyBorder="1" applyAlignment="1">
      <alignment horizontal="left" vertical="center"/>
    </xf>
    <xf numFmtId="0" fontId="29" fillId="0" borderId="6" xfId="0" applyFont="1" applyBorder="1" applyAlignment="1">
      <alignment vertical="center"/>
    </xf>
    <xf numFmtId="0" fontId="29" fillId="0" borderId="19" xfId="0" applyFont="1" applyBorder="1" applyAlignment="1">
      <alignment vertical="center"/>
    </xf>
    <xf numFmtId="0" fontId="29" fillId="0" borderId="19" xfId="0" applyFont="1" applyBorder="1" applyAlignment="1">
      <alignment horizontal="right" vertical="center"/>
    </xf>
    <xf numFmtId="0" fontId="29" fillId="13" borderId="5" xfId="0" applyFont="1" applyFill="1" applyBorder="1" applyAlignment="1">
      <alignment horizontal="center" vertical="center"/>
    </xf>
    <xf numFmtId="0" fontId="29" fillId="13" borderId="19" xfId="0" applyFont="1" applyFill="1" applyBorder="1" applyAlignment="1">
      <alignment horizontal="center" vertical="center"/>
    </xf>
    <xf numFmtId="49" fontId="29" fillId="0" borderId="18" xfId="0" quotePrefix="1" applyNumberFormat="1" applyFont="1" applyBorder="1" applyAlignment="1">
      <alignment horizontal="left" vertical="center"/>
    </xf>
    <xf numFmtId="0" fontId="29" fillId="13" borderId="6" xfId="0" applyFont="1" applyFill="1" applyBorder="1" applyAlignment="1">
      <alignment horizontal="center" vertical="center"/>
    </xf>
    <xf numFmtId="49" fontId="29" fillId="0" borderId="11" xfId="0" applyNumberFormat="1" applyFont="1" applyBorder="1" applyAlignment="1">
      <alignment horizontal="left" vertical="center"/>
    </xf>
    <xf numFmtId="0" fontId="29" fillId="13" borderId="23" xfId="0" applyFont="1" applyFill="1" applyBorder="1" applyAlignment="1">
      <alignment horizontal="center" vertical="center"/>
    </xf>
    <xf numFmtId="0" fontId="29" fillId="13" borderId="13" xfId="0" applyFont="1" applyFill="1" applyBorder="1" applyAlignment="1">
      <alignment horizontal="center" vertical="center"/>
    </xf>
    <xf numFmtId="49" fontId="29" fillId="0" borderId="14" xfId="0" quotePrefix="1" applyNumberFormat="1" applyFont="1" applyBorder="1" applyAlignment="1">
      <alignment horizontal="left" vertical="center"/>
    </xf>
    <xf numFmtId="0" fontId="29" fillId="0" borderId="15" xfId="0" applyFont="1" applyBorder="1" applyAlignment="1">
      <alignment vertical="center"/>
    </xf>
    <xf numFmtId="0" fontId="29" fillId="0" borderId="16" xfId="0" applyFont="1" applyBorder="1" applyAlignment="1">
      <alignment vertical="center"/>
    </xf>
    <xf numFmtId="0" fontId="29" fillId="13" borderId="16" xfId="0" applyFont="1" applyFill="1" applyBorder="1" applyAlignment="1">
      <alignment horizontal="center" vertical="center"/>
    </xf>
    <xf numFmtId="0" fontId="29" fillId="13" borderId="24" xfId="0" applyFont="1" applyFill="1" applyBorder="1" applyAlignment="1">
      <alignment horizontal="center" vertical="center"/>
    </xf>
    <xf numFmtId="49" fontId="29" fillId="0" borderId="20" xfId="0" quotePrefix="1" applyNumberFormat="1" applyFont="1" applyBorder="1" applyAlignment="1">
      <alignment horizontal="left" vertical="center"/>
    </xf>
    <xf numFmtId="0" fontId="29" fillId="0" borderId="21" xfId="0" applyFont="1" applyBorder="1" applyAlignment="1">
      <alignment vertical="center"/>
    </xf>
    <xf numFmtId="0" fontId="29" fillId="0" borderId="22" xfId="0" applyFont="1" applyBorder="1" applyAlignment="1">
      <alignment vertical="center"/>
    </xf>
    <xf numFmtId="0" fontId="29" fillId="13" borderId="22" xfId="0" applyFont="1" applyFill="1" applyBorder="1" applyAlignment="1">
      <alignment horizontal="center" vertical="center"/>
    </xf>
    <xf numFmtId="0" fontId="29" fillId="13" borderId="25" xfId="0" applyFont="1" applyFill="1" applyBorder="1" applyAlignment="1">
      <alignment horizontal="center" vertical="center"/>
    </xf>
    <xf numFmtId="0" fontId="29" fillId="0" borderId="12" xfId="0" applyFont="1" applyBorder="1" applyAlignment="1">
      <alignment vertical="center"/>
    </xf>
    <xf numFmtId="0" fontId="29" fillId="0" borderId="13" xfId="0" applyFont="1" applyBorder="1" applyAlignment="1">
      <alignment vertical="center"/>
    </xf>
    <xf numFmtId="0" fontId="7" fillId="0" borderId="0" xfId="0" applyFont="1" applyAlignment="1">
      <alignment horizontal="center" vertical="top" wrapText="1"/>
    </xf>
    <xf numFmtId="0" fontId="1" fillId="13" borderId="4" xfId="0" applyFont="1" applyFill="1" applyBorder="1" applyAlignment="1">
      <alignment horizontal="left" vertical="center"/>
    </xf>
    <xf numFmtId="0" fontId="1" fillId="12" borderId="0" xfId="0" applyFont="1" applyFill="1" applyAlignment="1" applyProtection="1">
      <alignment vertical="center"/>
      <protection locked="0"/>
    </xf>
    <xf numFmtId="0" fontId="29" fillId="0" borderId="13" xfId="0" applyFont="1" applyBorder="1" applyAlignment="1">
      <alignment vertical="top" wrapText="1"/>
    </xf>
    <xf numFmtId="0" fontId="29" fillId="12" borderId="25" xfId="0" applyFont="1" applyFill="1" applyBorder="1" applyAlignment="1" applyProtection="1">
      <alignment horizontal="center" vertical="center"/>
      <protection locked="0"/>
    </xf>
    <xf numFmtId="0" fontId="29" fillId="12" borderId="21" xfId="0" applyFont="1" applyFill="1" applyBorder="1" applyAlignment="1" applyProtection="1">
      <alignment horizontal="center" vertical="center"/>
      <protection locked="0"/>
    </xf>
    <xf numFmtId="0" fontId="29" fillId="13" borderId="52" xfId="0" applyFont="1" applyFill="1" applyBorder="1" applyAlignment="1">
      <alignment horizontal="center" vertical="center"/>
    </xf>
    <xf numFmtId="49" fontId="29" fillId="0" borderId="11" xfId="0" quotePrefix="1" applyNumberFormat="1" applyFont="1" applyBorder="1" applyAlignment="1">
      <alignment horizontal="left" vertical="center"/>
    </xf>
    <xf numFmtId="0" fontId="29" fillId="0" borderId="13" xfId="0" applyFont="1" applyBorder="1" applyAlignment="1">
      <alignment horizontal="right" vertical="center"/>
    </xf>
    <xf numFmtId="0" fontId="29" fillId="13" borderId="23" xfId="0" applyFont="1" applyFill="1" applyBorder="1" applyAlignment="1">
      <alignment horizontal="center"/>
    </xf>
    <xf numFmtId="0" fontId="29" fillId="13" borderId="12" xfId="0" applyFont="1" applyFill="1" applyBorder="1" applyAlignment="1">
      <alignment horizontal="center" vertical="center"/>
    </xf>
    <xf numFmtId="0" fontId="29" fillId="13" borderId="53" xfId="0" applyFont="1" applyFill="1" applyBorder="1" applyAlignment="1">
      <alignment horizontal="center"/>
    </xf>
    <xf numFmtId="0" fontId="29" fillId="0" borderId="22" xfId="0" applyFont="1" applyBorder="1" applyAlignment="1">
      <alignment vertical="center" wrapText="1"/>
    </xf>
    <xf numFmtId="0" fontId="29" fillId="13" borderId="25" xfId="0" applyFont="1" applyFill="1" applyBorder="1" applyAlignment="1">
      <alignment horizontal="center"/>
    </xf>
    <xf numFmtId="0" fontId="29" fillId="13" borderId="21" xfId="0" applyFont="1" applyFill="1" applyBorder="1" applyAlignment="1">
      <alignment horizontal="center" vertical="center"/>
    </xf>
    <xf numFmtId="0" fontId="29" fillId="13" borderId="54" xfId="0" applyFont="1" applyFill="1" applyBorder="1" applyAlignment="1">
      <alignment horizontal="center"/>
    </xf>
    <xf numFmtId="0" fontId="29" fillId="13" borderId="53" xfId="0" applyFont="1" applyFill="1" applyBorder="1" applyAlignment="1">
      <alignment horizontal="center" vertical="center"/>
    </xf>
    <xf numFmtId="0" fontId="29" fillId="13" borderId="55" xfId="0" applyFont="1" applyFill="1" applyBorder="1" applyAlignment="1">
      <alignment horizontal="center" vertical="center"/>
    </xf>
    <xf numFmtId="0" fontId="29" fillId="13" borderId="15" xfId="0" applyFont="1" applyFill="1" applyBorder="1" applyAlignment="1">
      <alignment horizontal="center" vertical="center"/>
    </xf>
    <xf numFmtId="0" fontId="29" fillId="13" borderId="54" xfId="0" applyFont="1" applyFill="1" applyBorder="1" applyAlignment="1">
      <alignment horizontal="center" vertical="center"/>
    </xf>
    <xf numFmtId="49" fontId="9" fillId="0" borderId="30" xfId="0" applyNumberFormat="1" applyFont="1" applyBorder="1" applyAlignment="1">
      <alignment vertical="top"/>
    </xf>
    <xf numFmtId="0" fontId="9" fillId="0" borderId="0" xfId="0" applyFont="1" applyAlignment="1">
      <alignment horizontal="left" vertical="top"/>
    </xf>
    <xf numFmtId="0" fontId="29" fillId="0" borderId="0" xfId="0" applyFont="1" applyAlignment="1">
      <alignment horizontal="right" vertical="center" wrapText="1"/>
    </xf>
    <xf numFmtId="0" fontId="29" fillId="4" borderId="57" xfId="0" applyFont="1" applyFill="1" applyBorder="1" applyAlignment="1">
      <alignment horizontal="center" vertical="center" wrapText="1"/>
    </xf>
    <xf numFmtId="0" fontId="29" fillId="4" borderId="0" xfId="0" applyFont="1" applyFill="1" applyAlignment="1">
      <alignment horizontal="center" vertical="center" wrapText="1"/>
    </xf>
    <xf numFmtId="0" fontId="29" fillId="4" borderId="10" xfId="0" applyFont="1" applyFill="1" applyBorder="1" applyAlignment="1">
      <alignment horizontal="center" vertical="center" wrapText="1"/>
    </xf>
    <xf numFmtId="49" fontId="30" fillId="4" borderId="2" xfId="0" applyNumberFormat="1" applyFont="1" applyFill="1" applyBorder="1" applyAlignment="1">
      <alignment vertical="center" wrapText="1"/>
    </xf>
    <xf numFmtId="0" fontId="9" fillId="4" borderId="31" xfId="0" applyFont="1" applyFill="1" applyBorder="1" applyAlignment="1">
      <alignment horizontal="center" vertical="center" wrapText="1"/>
    </xf>
    <xf numFmtId="0" fontId="29" fillId="4" borderId="31" xfId="0" applyFont="1" applyFill="1" applyBorder="1" applyAlignment="1">
      <alignment horizontal="center" vertical="center" wrapText="1"/>
    </xf>
    <xf numFmtId="49" fontId="29" fillId="0" borderId="5" xfId="0" applyNumberFormat="1" applyFont="1" applyBorder="1" applyAlignment="1">
      <alignment vertical="center"/>
    </xf>
    <xf numFmtId="49" fontId="9" fillId="13" borderId="5" xfId="0" applyNumberFormat="1" applyFont="1" applyFill="1" applyBorder="1" applyAlignment="1">
      <alignment vertical="center" wrapText="1"/>
    </xf>
    <xf numFmtId="49" fontId="9" fillId="13" borderId="5" xfId="0" applyNumberFormat="1" applyFont="1" applyFill="1" applyBorder="1" applyAlignment="1">
      <alignment vertical="center"/>
    </xf>
    <xf numFmtId="49" fontId="29" fillId="0" borderId="30" xfId="0" quotePrefix="1" applyNumberFormat="1" applyFont="1" applyBorder="1" applyAlignment="1">
      <alignment horizontal="left" vertical="center"/>
    </xf>
    <xf numFmtId="49" fontId="29" fillId="0" borderId="30" xfId="0" applyNumberFormat="1" applyFont="1" applyBorder="1" applyAlignment="1">
      <alignment vertical="center"/>
    </xf>
    <xf numFmtId="49" fontId="9" fillId="0" borderId="30" xfId="0" applyNumberFormat="1" applyFont="1" applyBorder="1" applyAlignment="1">
      <alignment vertical="center"/>
    </xf>
    <xf numFmtId="0" fontId="29" fillId="0" borderId="30" xfId="0" applyFont="1" applyBorder="1" applyAlignment="1">
      <alignment horizontal="center" vertical="center"/>
    </xf>
    <xf numFmtId="49" fontId="29" fillId="0" borderId="0" xfId="0" applyNumberFormat="1" applyFont="1" applyAlignment="1">
      <alignment vertical="center" wrapText="1"/>
    </xf>
    <xf numFmtId="0" fontId="29" fillId="13" borderId="4" xfId="0" applyFont="1" applyFill="1" applyBorder="1" applyAlignment="1">
      <alignment horizontal="center" vertical="center" wrapText="1"/>
    </xf>
    <xf numFmtId="0" fontId="29" fillId="13" borderId="58" xfId="0" applyFont="1" applyFill="1" applyBorder="1" applyAlignment="1">
      <alignment horizontal="center" vertical="center" wrapText="1"/>
    </xf>
    <xf numFmtId="0" fontId="33" fillId="6" borderId="12" xfId="0" applyFont="1" applyFill="1" applyBorder="1" applyAlignment="1">
      <alignment horizontal="center" vertical="center"/>
    </xf>
    <xf numFmtId="0" fontId="33" fillId="6" borderId="15" xfId="0" applyFont="1" applyFill="1" applyBorder="1" applyAlignment="1">
      <alignment horizontal="center" vertical="center"/>
    </xf>
    <xf numFmtId="49" fontId="8" fillId="0" borderId="0" xfId="0" applyNumberFormat="1" applyFont="1" applyAlignment="1">
      <alignment vertical="center"/>
    </xf>
    <xf numFmtId="0" fontId="29" fillId="13" borderId="33" xfId="0" applyFont="1" applyFill="1" applyBorder="1" applyAlignment="1">
      <alignment horizontal="center" vertical="center" wrapText="1"/>
    </xf>
    <xf numFmtId="0" fontId="18" fillId="0" borderId="0" xfId="0" applyFont="1"/>
    <xf numFmtId="0" fontId="29" fillId="0" borderId="30" xfId="0" applyFont="1" applyBorder="1" applyAlignment="1">
      <alignment horizontal="right" vertical="center" wrapText="1"/>
    </xf>
    <xf numFmtId="0" fontId="30" fillId="0" borderId="33" xfId="0" applyFont="1" applyBorder="1" applyAlignment="1">
      <alignment horizontal="center" vertical="center" wrapText="1"/>
    </xf>
    <xf numFmtId="0" fontId="29" fillId="0" borderId="13" xfId="0" applyFont="1" applyBorder="1" applyAlignment="1">
      <alignment horizontal="left" vertical="center" wrapText="1"/>
    </xf>
    <xf numFmtId="0" fontId="29" fillId="0" borderId="16" xfId="0" applyFont="1" applyBorder="1" applyAlignment="1">
      <alignment horizontal="left" vertical="center" wrapText="1"/>
    </xf>
    <xf numFmtId="0" fontId="29" fillId="0" borderId="22" xfId="0" applyFont="1" applyBorder="1" applyAlignment="1">
      <alignment horizontal="left" vertical="center" wrapText="1"/>
    </xf>
    <xf numFmtId="0" fontId="30" fillId="0" borderId="0" xfId="0" applyFont="1" applyAlignment="1">
      <alignment vertical="center" wrapText="1"/>
    </xf>
    <xf numFmtId="0" fontId="33" fillId="6" borderId="61" xfId="0" applyFont="1" applyFill="1" applyBorder="1" applyAlignment="1">
      <alignment horizontal="center" vertical="center"/>
    </xf>
    <xf numFmtId="0" fontId="33" fillId="6" borderId="48" xfId="0" applyFont="1" applyFill="1" applyBorder="1" applyAlignment="1">
      <alignment horizontal="center" vertical="center"/>
    </xf>
    <xf numFmtId="0" fontId="30" fillId="0" borderId="30" xfId="0" applyFont="1" applyBorder="1" applyAlignment="1">
      <alignment horizontal="left" vertical="center" wrapText="1"/>
    </xf>
    <xf numFmtId="0" fontId="33" fillId="0" borderId="30" xfId="0" applyFont="1" applyBorder="1" applyAlignment="1">
      <alignment horizontal="center" vertical="center"/>
    </xf>
    <xf numFmtId="49" fontId="8" fillId="0" borderId="9" xfId="0" applyNumberFormat="1" applyFont="1" applyBorder="1" applyAlignment="1">
      <alignment vertical="center"/>
    </xf>
    <xf numFmtId="0" fontId="1" fillId="0" borderId="30" xfId="0" applyFont="1" applyBorder="1"/>
    <xf numFmtId="0" fontId="1" fillId="0" borderId="7" xfId="0" applyFont="1" applyBorder="1"/>
    <xf numFmtId="49" fontId="8" fillId="0" borderId="10" xfId="0" applyNumberFormat="1" applyFont="1" applyBorder="1" applyAlignment="1">
      <alignment vertical="center"/>
    </xf>
    <xf numFmtId="0" fontId="1" fillId="0" borderId="0" xfId="0" applyFont="1"/>
    <xf numFmtId="0" fontId="1" fillId="0" borderId="17" xfId="0" applyFont="1" applyBorder="1"/>
    <xf numFmtId="49" fontId="8" fillId="0" borderId="3" xfId="0" applyNumberFormat="1" applyFont="1" applyBorder="1" applyAlignment="1">
      <alignment vertical="center"/>
    </xf>
    <xf numFmtId="0" fontId="1" fillId="0" borderId="4" xfId="0" applyFont="1" applyBorder="1"/>
    <xf numFmtId="0" fontId="1" fillId="0" borderId="2" xfId="0" applyFont="1" applyBorder="1"/>
    <xf numFmtId="49" fontId="9" fillId="0" borderId="6" xfId="0" applyNumberFormat="1" applyFont="1" applyBorder="1" applyAlignment="1">
      <alignment horizontal="left" vertical="center" wrapText="1"/>
    </xf>
    <xf numFmtId="49" fontId="9" fillId="0" borderId="6" xfId="0" applyNumberFormat="1" applyFont="1" applyBorder="1" applyAlignment="1">
      <alignment horizontal="left" vertical="center"/>
    </xf>
    <xf numFmtId="0" fontId="9" fillId="0" borderId="18" xfId="0" applyFont="1" applyBorder="1" applyAlignment="1">
      <alignment horizontal="left" vertical="center"/>
    </xf>
    <xf numFmtId="49" fontId="8" fillId="0" borderId="0" xfId="0" applyNumberFormat="1" applyFont="1" applyAlignment="1">
      <alignment vertical="center" wrapText="1"/>
    </xf>
    <xf numFmtId="49" fontId="1" fillId="0" borderId="0" xfId="0" applyNumberFormat="1" applyFont="1"/>
    <xf numFmtId="49" fontId="29" fillId="0" borderId="7" xfId="0" quotePrefix="1" applyNumberFormat="1" applyFont="1" applyBorder="1" applyAlignment="1">
      <alignment vertical="center" wrapText="1"/>
    </xf>
    <xf numFmtId="3" fontId="9" fillId="0" borderId="18" xfId="0" applyNumberFormat="1" applyFont="1" applyBorder="1" applyAlignment="1">
      <alignment horizontal="left" vertical="center" wrapText="1"/>
    </xf>
    <xf numFmtId="164" fontId="29" fillId="9" borderId="0" xfId="0" applyNumberFormat="1" applyFont="1" applyFill="1" applyAlignment="1">
      <alignment horizontal="center" vertical="center"/>
    </xf>
    <xf numFmtId="165" fontId="29" fillId="12" borderId="33" xfId="0" applyNumberFormat="1" applyFont="1" applyFill="1" applyBorder="1" applyAlignment="1" applyProtection="1">
      <alignment horizontal="center" vertical="center"/>
      <protection locked="0"/>
    </xf>
    <xf numFmtId="0" fontId="29" fillId="0" borderId="0" xfId="0" applyFont="1" applyAlignment="1">
      <alignment vertical="center"/>
    </xf>
    <xf numFmtId="0" fontId="29" fillId="0" borderId="0" xfId="0" applyFont="1" applyAlignment="1">
      <alignment vertical="center" wrapText="1"/>
    </xf>
    <xf numFmtId="0" fontId="29" fillId="12" borderId="33" xfId="0" applyFont="1" applyFill="1" applyBorder="1" applyAlignment="1" applyProtection="1">
      <alignment horizontal="left" vertical="center" wrapText="1"/>
      <protection locked="0"/>
    </xf>
    <xf numFmtId="49" fontId="8" fillId="0" borderId="0" xfId="0" applyNumberFormat="1" applyFont="1" applyAlignment="1">
      <alignment horizontal="left" vertical="center"/>
    </xf>
    <xf numFmtId="0" fontId="29" fillId="0" borderId="0" xfId="0" applyFont="1" applyAlignment="1">
      <alignment horizontal="left" vertical="center" wrapText="1"/>
    </xf>
    <xf numFmtId="0" fontId="29" fillId="0" borderId="30" xfId="0" applyFont="1" applyBorder="1" applyAlignment="1">
      <alignment horizontal="left" vertical="center" wrapText="1"/>
    </xf>
    <xf numFmtId="0" fontId="6" fillId="0" borderId="0" xfId="0" applyFont="1" applyAlignment="1">
      <alignment horizontal="left" vertical="center" wrapText="1"/>
    </xf>
    <xf numFmtId="49" fontId="1" fillId="12" borderId="4" xfId="0" applyNumberFormat="1" applyFont="1" applyFill="1" applyBorder="1" applyAlignment="1" applyProtection="1">
      <alignment horizontal="left" vertical="center"/>
      <protection locked="0"/>
    </xf>
    <xf numFmtId="0" fontId="29" fillId="0" borderId="0" xfId="0" applyFont="1" applyAlignment="1">
      <alignment horizontal="left" vertical="center"/>
    </xf>
    <xf numFmtId="0" fontId="29" fillId="0" borderId="4" xfId="0" applyFont="1" applyBorder="1" applyAlignment="1">
      <alignment horizontal="left" vertical="center"/>
    </xf>
    <xf numFmtId="0" fontId="8" fillId="0" borderId="0" xfId="0" applyFont="1" applyAlignment="1">
      <alignment vertical="center" wrapText="1"/>
    </xf>
    <xf numFmtId="0" fontId="29" fillId="0" borderId="0" xfId="0" applyFont="1" applyAlignment="1">
      <alignment horizontal="center" vertical="center" wrapText="1"/>
    </xf>
    <xf numFmtId="0" fontId="1" fillId="3" borderId="0" xfId="0" applyFont="1" applyFill="1" applyAlignment="1">
      <alignment horizontal="left" vertical="center"/>
    </xf>
    <xf numFmtId="0" fontId="10" fillId="4" borderId="4" xfId="0" applyFont="1" applyFill="1" applyBorder="1" applyAlignment="1">
      <alignment horizontal="left" vertical="center" wrapText="1"/>
    </xf>
    <xf numFmtId="49" fontId="8" fillId="5" borderId="0" xfId="0" applyNumberFormat="1" applyFont="1" applyFill="1" applyAlignment="1">
      <alignment horizontal="left" vertical="center"/>
    </xf>
    <xf numFmtId="0" fontId="10" fillId="9" borderId="4" xfId="0" applyFont="1" applyFill="1" applyBorder="1" applyAlignment="1">
      <alignment horizontal="left" vertical="center" wrapText="1"/>
    </xf>
    <xf numFmtId="0" fontId="11" fillId="6" borderId="6" xfId="0" applyFont="1" applyFill="1" applyBorder="1" applyAlignment="1">
      <alignment horizontal="center" vertical="center"/>
    </xf>
    <xf numFmtId="0" fontId="9" fillId="0" borderId="4" xfId="0" applyFont="1" applyBorder="1" applyAlignment="1">
      <alignment horizontal="left" vertical="center"/>
    </xf>
    <xf numFmtId="0" fontId="18"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vertical="center"/>
    </xf>
    <xf numFmtId="0" fontId="9" fillId="0" borderId="0" xfId="0" applyFont="1" applyAlignment="1">
      <alignment vertical="center"/>
    </xf>
    <xf numFmtId="49" fontId="1" fillId="12" borderId="19" xfId="0" applyNumberFormat="1" applyFont="1" applyFill="1" applyBorder="1" applyAlignment="1" applyProtection="1">
      <alignment horizontal="left" vertical="center"/>
      <protection locked="0"/>
    </xf>
    <xf numFmtId="44" fontId="29" fillId="0" borderId="30" xfId="1" applyFont="1" applyBorder="1" applyAlignment="1">
      <alignment horizontal="center" vertical="center" wrapText="1"/>
    </xf>
    <xf numFmtId="0" fontId="29" fillId="9" borderId="0" xfId="0" applyFont="1" applyFill="1" applyAlignment="1">
      <alignment horizontal="left" vertical="center" wrapText="1"/>
    </xf>
    <xf numFmtId="44" fontId="1" fillId="0" borderId="30" xfId="1" applyFont="1" applyBorder="1" applyAlignment="1">
      <alignment horizontal="right" vertical="center" wrapText="1"/>
    </xf>
    <xf numFmtId="49" fontId="38" fillId="0" borderId="30" xfId="0" applyNumberFormat="1" applyFont="1" applyBorder="1" applyAlignment="1">
      <alignment vertical="top"/>
    </xf>
    <xf numFmtId="49" fontId="39" fillId="12" borderId="25" xfId="0" applyNumberFormat="1" applyFont="1" applyFill="1" applyBorder="1" applyAlignment="1" applyProtection="1">
      <alignment horizontal="center" vertical="center" wrapText="1"/>
      <protection locked="0"/>
    </xf>
    <xf numFmtId="20" fontId="1" fillId="0" borderId="31" xfId="0" applyNumberFormat="1" applyFont="1" applyBorder="1" applyAlignment="1">
      <alignment horizontal="center" vertical="center" wrapText="1"/>
    </xf>
    <xf numFmtId="0" fontId="0" fillId="0" borderId="26" xfId="0" applyBorder="1"/>
    <xf numFmtId="0" fontId="0" fillId="0" borderId="31" xfId="0" applyBorder="1"/>
    <xf numFmtId="166" fontId="2" fillId="0" borderId="0" xfId="0" applyNumberFormat="1" applyFont="1" applyAlignment="1">
      <alignment horizontal="left" vertical="top"/>
    </xf>
    <xf numFmtId="0" fontId="1" fillId="0" borderId="5" xfId="0" applyFont="1" applyBorder="1" applyAlignment="1">
      <alignment wrapText="1"/>
    </xf>
    <xf numFmtId="0" fontId="4" fillId="0" borderId="0" xfId="0" applyFont="1" applyAlignment="1">
      <alignment horizontal="left" vertical="top" wrapText="1"/>
    </xf>
    <xf numFmtId="0" fontId="31" fillId="8" borderId="8" xfId="0" applyFont="1" applyFill="1" applyBorder="1" applyAlignment="1">
      <alignment horizontal="center" vertical="center"/>
    </xf>
    <xf numFmtId="49" fontId="8" fillId="0" borderId="0" xfId="0" applyNumberFormat="1" applyFont="1" applyAlignment="1">
      <alignment horizontal="left" vertical="center"/>
    </xf>
    <xf numFmtId="0" fontId="1" fillId="0" borderId="0" xfId="0" applyFont="1"/>
    <xf numFmtId="0" fontId="37" fillId="0" borderId="0" xfId="0" applyFont="1" applyAlignment="1">
      <alignment horizontal="left" vertical="center" wrapText="1"/>
    </xf>
    <xf numFmtId="0" fontId="29" fillId="0" borderId="12" xfId="0" applyFont="1" applyBorder="1" applyAlignment="1">
      <alignment vertical="center" wrapText="1"/>
    </xf>
    <xf numFmtId="0" fontId="0" fillId="0" borderId="13" xfId="0" applyBorder="1"/>
    <xf numFmtId="0" fontId="8" fillId="9" borderId="4" xfId="0" applyFont="1" applyFill="1" applyBorder="1" applyAlignment="1">
      <alignment horizontal="center" vertical="center" wrapText="1"/>
    </xf>
    <xf numFmtId="0" fontId="0" fillId="0" borderId="4" xfId="0" applyBorder="1"/>
    <xf numFmtId="0" fontId="29" fillId="0" borderId="0" xfId="0" applyFont="1" applyAlignment="1">
      <alignment horizontal="left" vertical="center"/>
    </xf>
    <xf numFmtId="0" fontId="29" fillId="0" borderId="5" xfId="0" applyFont="1" applyBorder="1" applyAlignment="1">
      <alignment horizontal="center" vertical="center"/>
    </xf>
    <xf numFmtId="0" fontId="0" fillId="0" borderId="7" xfId="0" applyBorder="1"/>
    <xf numFmtId="0" fontId="0" fillId="0" borderId="10" xfId="0" applyBorder="1"/>
    <xf numFmtId="0" fontId="0" fillId="0" borderId="17" xfId="0" applyBorder="1"/>
    <xf numFmtId="0" fontId="0" fillId="0" borderId="3" xfId="0" applyBorder="1"/>
    <xf numFmtId="0" fontId="0" fillId="0" borderId="2" xfId="0" applyBorder="1"/>
    <xf numFmtId="0" fontId="31" fillId="7" borderId="8" xfId="0" applyFont="1" applyFill="1" applyBorder="1" applyAlignment="1">
      <alignment horizontal="center" vertical="center"/>
    </xf>
    <xf numFmtId="0" fontId="30" fillId="9" borderId="3" xfId="0" applyFont="1" applyFill="1" applyBorder="1" applyAlignment="1">
      <alignment horizontal="left" vertical="center" wrapText="1"/>
    </xf>
    <xf numFmtId="0" fontId="29" fillId="0" borderId="19" xfId="0" applyFont="1" applyBorder="1" applyAlignment="1">
      <alignment vertical="center" wrapText="1"/>
    </xf>
    <xf numFmtId="0" fontId="0" fillId="0" borderId="19" xfId="0" applyBorder="1"/>
    <xf numFmtId="0" fontId="33" fillId="6" borderId="9" xfId="0" applyFont="1" applyFill="1" applyBorder="1" applyAlignment="1">
      <alignment horizontal="center" vertical="center"/>
    </xf>
    <xf numFmtId="49" fontId="29" fillId="13" borderId="14" xfId="0" applyNumberFormat="1" applyFont="1" applyFill="1" applyBorder="1" applyAlignment="1">
      <alignment horizontal="left" vertical="center"/>
    </xf>
    <xf numFmtId="0" fontId="0" fillId="0" borderId="16" xfId="0" applyBorder="1"/>
    <xf numFmtId="0" fontId="0" fillId="0" borderId="14" xfId="0" applyBorder="1"/>
    <xf numFmtId="0" fontId="29" fillId="0" borderId="19" xfId="0" quotePrefix="1" applyFont="1" applyBorder="1" applyAlignment="1">
      <alignment vertical="center" wrapText="1"/>
    </xf>
    <xf numFmtId="0" fontId="29" fillId="0" borderId="0" xfId="0" applyFont="1" applyAlignment="1">
      <alignment horizontal="left" vertical="center" wrapText="1"/>
    </xf>
    <xf numFmtId="0" fontId="29" fillId="12" borderId="0" xfId="0" applyFont="1" applyFill="1" applyAlignment="1">
      <alignment horizontal="left" vertical="center" wrapText="1"/>
    </xf>
    <xf numFmtId="0" fontId="29" fillId="0" borderId="4" xfId="0" applyFont="1" applyBorder="1" applyAlignment="1">
      <alignment horizontal="left" vertical="center"/>
    </xf>
    <xf numFmtId="49" fontId="29" fillId="13" borderId="20" xfId="0" applyNumberFormat="1" applyFont="1" applyFill="1" applyBorder="1" applyAlignment="1">
      <alignment horizontal="left" vertical="center"/>
    </xf>
    <xf numFmtId="0" fontId="0" fillId="0" borderId="22" xfId="0" applyBorder="1"/>
    <xf numFmtId="0" fontId="0" fillId="0" borderId="20" xfId="0" applyBorder="1"/>
    <xf numFmtId="0" fontId="6" fillId="0" borderId="0" xfId="0" applyFont="1" applyAlignment="1">
      <alignment horizontal="left" vertical="center" wrapText="1"/>
    </xf>
    <xf numFmtId="0" fontId="31" fillId="2" borderId="1" xfId="0" applyFont="1" applyFill="1" applyBorder="1" applyAlignment="1">
      <alignment horizontal="left" vertical="center" wrapText="1"/>
    </xf>
    <xf numFmtId="0" fontId="0" fillId="0" borderId="1" xfId="0" applyBorder="1"/>
    <xf numFmtId="49" fontId="8" fillId="13" borderId="19" xfId="0" applyNumberFormat="1" applyFont="1" applyFill="1" applyBorder="1" applyAlignment="1">
      <alignment horizontal="left" vertical="top"/>
    </xf>
    <xf numFmtId="0" fontId="0" fillId="0" borderId="30" xfId="0" applyBorder="1"/>
    <xf numFmtId="0" fontId="29" fillId="0" borderId="37" xfId="0" applyFont="1" applyBorder="1" applyAlignment="1">
      <alignment horizontal="center" vertical="center" wrapText="1"/>
    </xf>
    <xf numFmtId="0" fontId="0" fillId="0" borderId="39" xfId="0" applyBorder="1"/>
    <xf numFmtId="0" fontId="0" fillId="0" borderId="38" xfId="0" applyBorder="1"/>
    <xf numFmtId="0" fontId="30" fillId="0" borderId="46" xfId="0" applyFont="1" applyBorder="1" applyAlignment="1">
      <alignment horizontal="right" vertical="center" wrapText="1"/>
    </xf>
    <xf numFmtId="0" fontId="0" fillId="0" borderId="45" xfId="0" applyBorder="1"/>
    <xf numFmtId="0" fontId="0" fillId="0" borderId="46" xfId="0" applyBorder="1"/>
    <xf numFmtId="16" fontId="29" fillId="0" borderId="5" xfId="0" quotePrefix="1" applyNumberFormat="1" applyFont="1" applyBorder="1" applyAlignment="1">
      <alignment horizontal="center" vertical="center"/>
    </xf>
    <xf numFmtId="0" fontId="29" fillId="0" borderId="8" xfId="0" applyFont="1" applyBorder="1" applyAlignment="1">
      <alignment horizontal="center" vertical="center" wrapText="1"/>
    </xf>
    <xf numFmtId="0" fontId="29" fillId="12" borderId="19" xfId="0" applyFont="1" applyFill="1" applyBorder="1" applyAlignment="1" applyProtection="1">
      <alignment vertical="center" wrapText="1"/>
      <protection locked="0"/>
    </xf>
    <xf numFmtId="0" fontId="0" fillId="0" borderId="19" xfId="0" applyBorder="1" applyProtection="1">
      <protection locked="0"/>
    </xf>
    <xf numFmtId="0" fontId="31" fillId="7" borderId="8" xfId="0" applyFont="1" applyFill="1" applyBorder="1" applyAlignment="1">
      <alignment horizontal="center" vertical="center" wrapText="1"/>
    </xf>
    <xf numFmtId="0" fontId="33" fillId="6" borderId="6" xfId="0" applyFont="1" applyFill="1" applyBorder="1" applyAlignment="1">
      <alignment horizontal="center" vertical="center"/>
    </xf>
    <xf numFmtId="0" fontId="29" fillId="0" borderId="0" xfId="0" applyFont="1" applyAlignment="1">
      <alignment horizontal="center" vertical="center" wrapText="1"/>
    </xf>
    <xf numFmtId="0" fontId="33" fillId="6" borderId="9" xfId="0" applyFont="1" applyFill="1" applyBorder="1" applyAlignment="1">
      <alignment horizontal="center" vertical="center" wrapText="1"/>
    </xf>
    <xf numFmtId="165" fontId="29" fillId="0" borderId="17" xfId="0" applyNumberFormat="1" applyFont="1" applyBorder="1" applyAlignment="1">
      <alignment horizontal="left" vertical="center"/>
    </xf>
    <xf numFmtId="0" fontId="29" fillId="0" borderId="19" xfId="0" applyFont="1" applyBorder="1" applyAlignment="1">
      <alignment horizontal="left" vertical="center" wrapText="1"/>
    </xf>
    <xf numFmtId="0" fontId="29" fillId="13" borderId="4" xfId="0" applyFont="1" applyFill="1" applyBorder="1" applyAlignment="1">
      <alignment horizontal="left" vertical="center" wrapText="1"/>
    </xf>
    <xf numFmtId="0" fontId="29" fillId="0" borderId="37" xfId="0" applyFont="1" applyBorder="1" applyAlignment="1">
      <alignment horizontal="center" vertical="center"/>
    </xf>
    <xf numFmtId="49" fontId="29" fillId="0" borderId="10" xfId="0" applyNumberFormat="1" applyFont="1" applyBorder="1" applyAlignment="1">
      <alignment horizontal="left" vertical="center" wrapText="1"/>
    </xf>
    <xf numFmtId="0" fontId="30" fillId="0" borderId="29" xfId="0" applyFont="1" applyBorder="1" applyAlignment="1">
      <alignment horizontal="left" vertical="center" wrapText="1"/>
    </xf>
    <xf numFmtId="0" fontId="0" fillId="0" borderId="27" xfId="0" applyBorder="1"/>
    <xf numFmtId="0" fontId="0" fillId="0" borderId="29" xfId="0" applyBorder="1"/>
    <xf numFmtId="0" fontId="30" fillId="0" borderId="14" xfId="0" applyFont="1" applyBorder="1" applyAlignment="1">
      <alignment horizontal="right" vertical="center" wrapText="1"/>
    </xf>
    <xf numFmtId="49" fontId="25" fillId="12" borderId="25" xfId="0" applyNumberFormat="1" applyFont="1" applyFill="1" applyBorder="1" applyAlignment="1" applyProtection="1">
      <alignment horizontal="center" vertical="center" wrapText="1"/>
      <protection locked="0"/>
    </xf>
    <xf numFmtId="0" fontId="0" fillId="0" borderId="22" xfId="0" applyBorder="1" applyProtection="1">
      <protection locked="0"/>
    </xf>
    <xf numFmtId="0" fontId="0" fillId="0" borderId="20" xfId="0" applyBorder="1" applyProtection="1">
      <protection locked="0"/>
    </xf>
    <xf numFmtId="49" fontId="25" fillId="12" borderId="24" xfId="0" applyNumberFormat="1" applyFont="1" applyFill="1" applyBorder="1" applyAlignment="1" applyProtection="1">
      <alignment horizontal="center" vertical="center" wrapText="1"/>
      <protection locked="0"/>
    </xf>
    <xf numFmtId="0" fontId="0" fillId="0" borderId="16" xfId="0" applyBorder="1" applyProtection="1">
      <protection locked="0"/>
    </xf>
    <xf numFmtId="0" fontId="0" fillId="0" borderId="14" xfId="0" applyBorder="1" applyProtection="1">
      <protection locked="0"/>
    </xf>
    <xf numFmtId="0" fontId="29" fillId="13" borderId="30" xfId="0" applyFont="1" applyFill="1" applyBorder="1" applyAlignment="1">
      <alignment horizontal="center" vertical="center"/>
    </xf>
    <xf numFmtId="49" fontId="29" fillId="0" borderId="31" xfId="0" applyNumberFormat="1" applyFont="1" applyBorder="1" applyAlignment="1">
      <alignment horizontal="left" vertical="center" wrapText="1"/>
    </xf>
    <xf numFmtId="0" fontId="29" fillId="9" borderId="5" xfId="0" applyFont="1" applyFill="1" applyBorder="1" applyAlignment="1">
      <alignment horizontal="center" vertical="center" wrapText="1"/>
    </xf>
    <xf numFmtId="0" fontId="0" fillId="0" borderId="18" xfId="0" applyBorder="1"/>
    <xf numFmtId="165" fontId="29" fillId="0" borderId="38" xfId="0" applyNumberFormat="1" applyFont="1" applyBorder="1" applyAlignment="1">
      <alignment horizontal="left" vertical="center"/>
    </xf>
    <xf numFmtId="0" fontId="29" fillId="13" borderId="0" xfId="0" applyFont="1" applyFill="1" applyAlignment="1">
      <alignment horizontal="left" vertical="center" wrapText="1"/>
    </xf>
    <xf numFmtId="0" fontId="31" fillId="8" borderId="5" xfId="0" applyFont="1" applyFill="1" applyBorder="1" applyAlignment="1">
      <alignment horizontal="center" vertical="center"/>
    </xf>
    <xf numFmtId="49" fontId="1" fillId="12" borderId="19" xfId="0" applyNumberFormat="1" applyFont="1" applyFill="1" applyBorder="1" applyAlignment="1" applyProtection="1">
      <alignment horizontal="left" vertical="center"/>
      <protection locked="0"/>
    </xf>
    <xf numFmtId="0" fontId="29" fillId="0" borderId="5" xfId="0" applyFont="1" applyBorder="1" applyAlignment="1">
      <alignment horizontal="left" vertical="center" wrapText="1"/>
    </xf>
    <xf numFmtId="49" fontId="29" fillId="0" borderId="5" xfId="0" applyNumberFormat="1" applyFont="1" applyBorder="1" applyAlignment="1">
      <alignment horizontal="left" vertical="center" wrapText="1"/>
    </xf>
    <xf numFmtId="0" fontId="30" fillId="4" borderId="31" xfId="0" applyFont="1" applyFill="1" applyBorder="1" applyAlignment="1">
      <alignment horizontal="left" vertical="center" wrapText="1"/>
    </xf>
    <xf numFmtId="0" fontId="33" fillId="2" borderId="17" xfId="0" applyFont="1" applyFill="1" applyBorder="1" applyAlignment="1">
      <alignment horizontal="center" vertical="center" wrapText="1"/>
    </xf>
    <xf numFmtId="0" fontId="29" fillId="0" borderId="6" xfId="0" applyFont="1" applyBorder="1" applyAlignment="1">
      <alignment vertical="center" wrapText="1"/>
    </xf>
    <xf numFmtId="0" fontId="30" fillId="0" borderId="11" xfId="0" applyFont="1" applyBorder="1" applyAlignment="1">
      <alignment horizontal="right" vertical="center" wrapText="1"/>
    </xf>
    <xf numFmtId="0" fontId="0" fillId="0" borderId="11" xfId="0" applyBorder="1"/>
    <xf numFmtId="0" fontId="1" fillId="12" borderId="0" xfId="0" applyFont="1" applyFill="1" applyAlignment="1" applyProtection="1">
      <alignment horizontal="left" vertical="center"/>
      <protection locked="0"/>
    </xf>
    <xf numFmtId="0" fontId="0" fillId="0" borderId="0" xfId="0" applyProtection="1">
      <protection locked="0"/>
    </xf>
    <xf numFmtId="0" fontId="31" fillId="7" borderId="37" xfId="0" applyFont="1" applyFill="1" applyBorder="1" applyAlignment="1">
      <alignment horizontal="center" vertical="center"/>
    </xf>
    <xf numFmtId="0" fontId="0" fillId="0" borderId="40" xfId="0" applyBorder="1"/>
    <xf numFmtId="0" fontId="16" fillId="0" borderId="0" xfId="0" applyFont="1" applyAlignment="1">
      <alignment horizontal="center" vertical="center"/>
    </xf>
    <xf numFmtId="0" fontId="31" fillId="2" borderId="56" xfId="0" applyFont="1" applyFill="1" applyBorder="1" applyAlignment="1">
      <alignment horizontal="center" vertical="center" wrapText="1"/>
    </xf>
    <xf numFmtId="0" fontId="30" fillId="4" borderId="10" xfId="0" applyFont="1" applyFill="1" applyBorder="1" applyAlignment="1">
      <alignment horizontal="left" vertical="center" wrapText="1"/>
    </xf>
    <xf numFmtId="0" fontId="9" fillId="12" borderId="19" xfId="0" applyFont="1" applyFill="1" applyBorder="1" applyAlignment="1" applyProtection="1">
      <alignment vertical="top" wrapText="1"/>
      <protection locked="0"/>
    </xf>
    <xf numFmtId="49" fontId="29" fillId="0" borderId="23" xfId="0" applyNumberFormat="1" applyFont="1" applyBorder="1" applyAlignment="1">
      <alignment horizontal="left" vertical="center" wrapText="1"/>
    </xf>
    <xf numFmtId="0" fontId="33" fillId="6" borderId="39" xfId="0" applyFont="1" applyFill="1" applyBorder="1" applyAlignment="1">
      <alignment horizontal="center" vertical="center"/>
    </xf>
    <xf numFmtId="49" fontId="9" fillId="0" borderId="0" xfId="0" applyNumberFormat="1" applyFont="1" applyAlignment="1">
      <alignment horizontal="left" vertical="top" wrapText="1"/>
    </xf>
    <xf numFmtId="49" fontId="1" fillId="12" borderId="4" xfId="0" applyNumberFormat="1" applyFont="1" applyFill="1" applyBorder="1" applyAlignment="1" applyProtection="1">
      <alignment horizontal="left" vertical="center"/>
      <protection locked="0"/>
    </xf>
    <xf numFmtId="0" fontId="0" fillId="0" borderId="4" xfId="0" applyBorder="1" applyProtection="1">
      <protection locked="0"/>
    </xf>
    <xf numFmtId="0" fontId="30" fillId="4" borderId="3" xfId="0" applyFont="1" applyFill="1" applyBorder="1" applyAlignment="1">
      <alignment horizontal="left" vertical="center" wrapText="1"/>
    </xf>
    <xf numFmtId="0" fontId="31" fillId="7" borderId="5" xfId="0" applyFont="1" applyFill="1" applyBorder="1" applyAlignment="1">
      <alignment horizontal="center" vertical="center"/>
    </xf>
    <xf numFmtId="49" fontId="29" fillId="0" borderId="24" xfId="0" applyNumberFormat="1" applyFont="1" applyBorder="1" applyAlignment="1">
      <alignment horizontal="left" vertical="center" wrapText="1"/>
    </xf>
    <xf numFmtId="0" fontId="9" fillId="4" borderId="31" xfId="0" applyFont="1" applyFill="1" applyBorder="1" applyAlignment="1">
      <alignment horizontal="center" vertical="center" wrapText="1"/>
    </xf>
    <xf numFmtId="0" fontId="30" fillId="0" borderId="60" xfId="0" applyFont="1" applyBorder="1" applyAlignment="1">
      <alignment horizontal="right" vertical="center" wrapText="1"/>
    </xf>
    <xf numFmtId="0" fontId="0" fillId="0" borderId="59" xfId="0" applyBorder="1"/>
    <xf numFmtId="0" fontId="0" fillId="0" borderId="60" xfId="0" applyBorder="1"/>
    <xf numFmtId="0" fontId="8" fillId="0" borderId="0" xfId="0" applyFont="1" applyAlignment="1">
      <alignment vertical="center" wrapText="1"/>
    </xf>
    <xf numFmtId="49" fontId="8" fillId="5" borderId="0" xfId="0" applyNumberFormat="1" applyFont="1" applyFill="1" applyAlignment="1">
      <alignment horizontal="left" vertical="center"/>
    </xf>
    <xf numFmtId="0" fontId="12" fillId="2" borderId="1" xfId="0" applyFont="1" applyFill="1" applyBorder="1" applyAlignment="1">
      <alignment horizontal="left" vertical="center" wrapText="1"/>
    </xf>
    <xf numFmtId="0" fontId="9" fillId="0" borderId="6" xfId="0" applyFont="1" applyBorder="1" applyAlignment="1">
      <alignment vertical="center" wrapText="1"/>
    </xf>
    <xf numFmtId="49" fontId="9" fillId="3" borderId="14" xfId="0" applyNumberFormat="1" applyFont="1" applyFill="1" applyBorder="1" applyAlignment="1">
      <alignment horizontal="left" vertical="center"/>
    </xf>
    <xf numFmtId="0" fontId="9" fillId="0" borderId="2" xfId="0" applyFont="1" applyBorder="1" applyAlignment="1">
      <alignment horizontal="left" vertical="center" wrapText="1"/>
    </xf>
    <xf numFmtId="0" fontId="9" fillId="0" borderId="2" xfId="0" applyFont="1" applyBorder="1" applyAlignment="1">
      <alignment horizontal="left" vertical="center"/>
    </xf>
    <xf numFmtId="0" fontId="9" fillId="0" borderId="17" xfId="0" applyFont="1" applyBorder="1" applyAlignment="1">
      <alignment horizontal="left" vertical="center" wrapText="1"/>
    </xf>
    <xf numFmtId="0" fontId="9" fillId="9" borderId="35" xfId="0" applyFont="1" applyFill="1" applyBorder="1" applyAlignment="1">
      <alignment horizontal="center" vertical="center"/>
    </xf>
    <xf numFmtId="0" fontId="0" fillId="0" borderId="35" xfId="0" applyBorder="1"/>
    <xf numFmtId="0" fontId="9" fillId="0" borderId="31" xfId="0" applyFont="1" applyBorder="1" applyAlignment="1">
      <alignment horizontal="center" vertical="center"/>
    </xf>
    <xf numFmtId="0" fontId="12" fillId="8" borderId="31" xfId="0" applyFont="1" applyFill="1" applyBorder="1" applyAlignment="1">
      <alignment horizontal="center" vertical="center"/>
    </xf>
    <xf numFmtId="16" fontId="9" fillId="0" borderId="8" xfId="0" quotePrefix="1" applyNumberFormat="1" applyFont="1" applyBorder="1" applyAlignment="1">
      <alignment horizontal="center" vertical="center"/>
    </xf>
    <xf numFmtId="0" fontId="9" fillId="9" borderId="0" xfId="0" applyFont="1" applyFill="1" applyAlignment="1">
      <alignment horizontal="center" vertical="center"/>
    </xf>
    <xf numFmtId="0" fontId="22" fillId="0" borderId="0" xfId="0" applyFont="1" applyAlignment="1">
      <alignment horizontal="left" wrapText="1"/>
    </xf>
    <xf numFmtId="49" fontId="9" fillId="0" borderId="5" xfId="0" applyNumberFormat="1" applyFont="1" applyBorder="1" applyAlignment="1">
      <alignment horizontal="left" vertical="center" wrapText="1"/>
    </xf>
    <xf numFmtId="0" fontId="10" fillId="9" borderId="3" xfId="0" applyFont="1" applyFill="1" applyBorder="1" applyAlignment="1">
      <alignment horizontal="left" vertical="center" wrapText="1"/>
    </xf>
    <xf numFmtId="0" fontId="9" fillId="9" borderId="6" xfId="0" applyFont="1" applyFill="1" applyBorder="1" applyAlignment="1">
      <alignment horizontal="left" vertical="center" wrapText="1"/>
    </xf>
    <xf numFmtId="0" fontId="12" fillId="8" borderId="5" xfId="0" applyFont="1" applyFill="1" applyBorder="1" applyAlignment="1">
      <alignment horizontal="center" vertical="center"/>
    </xf>
    <xf numFmtId="0" fontId="9" fillId="3" borderId="33" xfId="0" applyFont="1" applyFill="1" applyBorder="1" applyAlignment="1">
      <alignment horizontal="center" vertical="center"/>
    </xf>
    <xf numFmtId="0" fontId="0" fillId="0" borderId="33" xfId="0" applyBorder="1"/>
    <xf numFmtId="0" fontId="18" fillId="0" borderId="0" xfId="0" applyFont="1" applyAlignment="1">
      <alignment horizontal="center" vertical="center"/>
    </xf>
    <xf numFmtId="0" fontId="17" fillId="0" borderId="0" xfId="0" applyFont="1"/>
    <xf numFmtId="0" fontId="18" fillId="0" borderId="0" xfId="0" applyFont="1" applyAlignment="1">
      <alignment horizontal="left" wrapText="1"/>
    </xf>
    <xf numFmtId="49" fontId="9" fillId="0" borderId="10" xfId="0" applyNumberFormat="1" applyFont="1" applyBorder="1" applyAlignment="1">
      <alignment horizontal="left" vertical="center" wrapText="1"/>
    </xf>
    <xf numFmtId="0" fontId="12" fillId="8" borderId="5" xfId="0" applyFont="1" applyFill="1" applyBorder="1" applyAlignment="1">
      <alignment horizontal="center" vertical="center" wrapText="1"/>
    </xf>
    <xf numFmtId="0" fontId="12" fillId="8" borderId="40" xfId="0" applyFont="1" applyFill="1" applyBorder="1" applyAlignment="1">
      <alignment horizontal="center" vertical="center"/>
    </xf>
    <xf numFmtId="0" fontId="10" fillId="3" borderId="19" xfId="0" applyFont="1" applyFill="1" applyBorder="1" applyAlignment="1">
      <alignment horizontal="left" vertical="center" wrapText="1"/>
    </xf>
    <xf numFmtId="0" fontId="9" fillId="9" borderId="5" xfId="0" applyFont="1" applyFill="1" applyBorder="1" applyAlignment="1">
      <alignment horizontal="center" vertical="center" wrapText="1"/>
    </xf>
    <xf numFmtId="0" fontId="9" fillId="3" borderId="32" xfId="0" applyFont="1" applyFill="1" applyBorder="1" applyAlignment="1">
      <alignment horizontal="center" vertical="center"/>
    </xf>
    <xf numFmtId="0" fontId="0" fillId="0" borderId="32" xfId="0" applyBorder="1"/>
    <xf numFmtId="0" fontId="9" fillId="9" borderId="6" xfId="0" applyFont="1" applyFill="1" applyBorder="1" applyAlignment="1">
      <alignment horizontal="center" vertical="center" wrapText="1"/>
    </xf>
    <xf numFmtId="0" fontId="10" fillId="4" borderId="10" xfId="0" applyFont="1" applyFill="1" applyBorder="1" applyAlignment="1">
      <alignment horizontal="left" vertical="center" wrapText="1"/>
    </xf>
    <xf numFmtId="49" fontId="9" fillId="11" borderId="24" xfId="0" applyNumberFormat="1" applyFont="1" applyFill="1" applyBorder="1" applyAlignment="1">
      <alignment horizontal="left" vertical="center" wrapText="1"/>
    </xf>
    <xf numFmtId="0" fontId="11" fillId="6" borderId="6" xfId="0" applyFont="1" applyFill="1" applyBorder="1" applyAlignment="1">
      <alignment horizontal="center" vertical="center" wrapText="1"/>
    </xf>
    <xf numFmtId="0" fontId="9" fillId="0" borderId="8" xfId="0" applyFont="1" applyBorder="1" applyAlignment="1">
      <alignment horizontal="center" vertical="center"/>
    </xf>
    <xf numFmtId="49" fontId="9" fillId="0" borderId="5" xfId="0" applyNumberFormat="1" applyFont="1" applyBorder="1" applyAlignment="1">
      <alignment horizontal="left" vertical="center"/>
    </xf>
    <xf numFmtId="0" fontId="9" fillId="9" borderId="3" xfId="0" applyFont="1" applyFill="1" applyBorder="1" applyAlignment="1">
      <alignment horizontal="left" vertical="center" wrapText="1"/>
    </xf>
    <xf numFmtId="0" fontId="9" fillId="0" borderId="12" xfId="0" applyFont="1" applyBorder="1" applyAlignment="1">
      <alignment vertical="center" wrapText="1"/>
    </xf>
    <xf numFmtId="0" fontId="10" fillId="4" borderId="3" xfId="0" applyFont="1" applyFill="1" applyBorder="1" applyAlignment="1">
      <alignment horizontal="left" vertical="center" wrapText="1"/>
    </xf>
    <xf numFmtId="0" fontId="12" fillId="7" borderId="5" xfId="0" applyFont="1" applyFill="1" applyBorder="1" applyAlignment="1">
      <alignment horizontal="center" vertical="center"/>
    </xf>
    <xf numFmtId="0" fontId="9" fillId="0" borderId="40" xfId="0" applyFont="1" applyBorder="1" applyAlignment="1">
      <alignment horizontal="center" vertical="center"/>
    </xf>
    <xf numFmtId="0" fontId="12" fillId="7" borderId="5" xfId="0" applyFont="1" applyFill="1" applyBorder="1" applyAlignment="1">
      <alignment horizontal="center" vertical="center" wrapText="1"/>
    </xf>
    <xf numFmtId="0" fontId="9" fillId="0" borderId="11" xfId="0" applyFont="1" applyBorder="1" applyAlignment="1">
      <alignment horizontal="left" vertical="center" wrapText="1"/>
    </xf>
    <xf numFmtId="49" fontId="9" fillId="3" borderId="20" xfId="0" applyNumberFormat="1" applyFont="1" applyFill="1" applyBorder="1" applyAlignment="1">
      <alignment horizontal="left" vertical="center"/>
    </xf>
    <xf numFmtId="0" fontId="9" fillId="0" borderId="5" xfId="0" applyFont="1" applyBorder="1" applyAlignment="1">
      <alignment horizontal="center" vertical="center"/>
    </xf>
    <xf numFmtId="0" fontId="9" fillId="0" borderId="17" xfId="0" applyFont="1" applyBorder="1" applyAlignment="1">
      <alignment horizontal="left" vertical="center"/>
    </xf>
    <xf numFmtId="49" fontId="9" fillId="11" borderId="23" xfId="0" applyNumberFormat="1" applyFont="1" applyFill="1" applyBorder="1" applyAlignment="1">
      <alignment horizontal="left" vertical="center" wrapText="1"/>
    </xf>
    <xf numFmtId="0" fontId="11" fillId="6" borderId="6" xfId="0" applyFont="1" applyFill="1" applyBorder="1" applyAlignment="1">
      <alignment horizontal="center" vertical="center"/>
    </xf>
    <xf numFmtId="0" fontId="10" fillId="0" borderId="29" xfId="0" applyFont="1" applyBorder="1" applyAlignment="1">
      <alignment horizontal="left" vertical="center" wrapText="1"/>
    </xf>
    <xf numFmtId="0" fontId="1" fillId="0" borderId="0" xfId="0" applyFont="1" applyAlignment="1">
      <alignment horizontal="left" wrapText="1"/>
    </xf>
    <xf numFmtId="0" fontId="1" fillId="10" borderId="0" xfId="0" applyFont="1" applyFill="1"/>
    <xf numFmtId="0" fontId="9" fillId="0" borderId="42" xfId="0" applyFont="1" applyBorder="1" applyAlignment="1">
      <alignment horizontal="left" vertical="center" wrapText="1"/>
    </xf>
    <xf numFmtId="0" fontId="0" fillId="0" borderId="41" xfId="0" applyBorder="1"/>
    <xf numFmtId="0" fontId="0" fillId="0" borderId="42" xfId="0" applyBorder="1"/>
    <xf numFmtId="0" fontId="9" fillId="9" borderId="9" xfId="0" applyFont="1" applyFill="1" applyBorder="1" applyAlignment="1">
      <alignment horizontal="left" vertical="center" wrapText="1"/>
    </xf>
    <xf numFmtId="0" fontId="12" fillId="7" borderId="31" xfId="0" applyFont="1" applyFill="1" applyBorder="1" applyAlignment="1">
      <alignment horizontal="center" vertical="center"/>
    </xf>
    <xf numFmtId="0" fontId="11" fillId="6" borderId="3" xfId="0" applyFont="1" applyFill="1" applyBorder="1" applyAlignment="1">
      <alignment horizontal="center" vertical="center"/>
    </xf>
    <xf numFmtId="0" fontId="11" fillId="6" borderId="39" xfId="0" applyFont="1" applyFill="1" applyBorder="1" applyAlignment="1">
      <alignment horizontal="center" vertical="center"/>
    </xf>
    <xf numFmtId="49" fontId="9" fillId="9" borderId="18" xfId="0" quotePrefix="1" applyNumberFormat="1" applyFont="1" applyFill="1" applyBorder="1" applyAlignment="1">
      <alignment horizontal="left" vertical="center" wrapText="1"/>
    </xf>
    <xf numFmtId="0" fontId="12" fillId="7" borderId="40" xfId="0" applyFont="1" applyFill="1" applyBorder="1" applyAlignment="1">
      <alignment horizontal="center" vertical="center"/>
    </xf>
    <xf numFmtId="0" fontId="12" fillId="2" borderId="0" xfId="0" applyFont="1" applyFill="1" applyAlignment="1">
      <alignment horizontal="left" vertical="center" wrapText="1"/>
    </xf>
    <xf numFmtId="0" fontId="1" fillId="3" borderId="0" xfId="0" applyFont="1" applyFill="1" applyAlignment="1">
      <alignment horizontal="left" vertical="center"/>
    </xf>
    <xf numFmtId="0" fontId="9" fillId="0" borderId="18" xfId="0" applyFont="1" applyBorder="1" applyAlignment="1">
      <alignment horizontal="left" vertical="center" wrapText="1"/>
    </xf>
    <xf numFmtId="0" fontId="9" fillId="0" borderId="29" xfId="0" applyFont="1" applyBorder="1" applyAlignment="1">
      <alignment horizontal="left" vertical="center" wrapText="1"/>
    </xf>
    <xf numFmtId="0" fontId="14" fillId="0" borderId="0" xfId="0" applyFont="1" applyAlignment="1">
      <alignment horizontal="left" vertical="center"/>
    </xf>
    <xf numFmtId="0" fontId="9" fillId="0" borderId="0" xfId="0" applyFont="1" applyAlignment="1">
      <alignment horizontal="left" vertical="center" wrapText="1"/>
    </xf>
    <xf numFmtId="0" fontId="0" fillId="0" borderId="34" xfId="0" applyBorder="1"/>
    <xf numFmtId="0" fontId="14" fillId="0" borderId="4" xfId="0" applyFont="1" applyBorder="1" applyAlignment="1">
      <alignment horizontal="left" vertical="center"/>
    </xf>
    <xf numFmtId="0" fontId="9" fillId="0" borderId="37" xfId="0" applyFont="1" applyBorder="1" applyAlignment="1">
      <alignment horizontal="center" vertical="center"/>
    </xf>
    <xf numFmtId="0" fontId="12" fillId="8" borderId="37" xfId="0" applyFont="1" applyFill="1" applyBorder="1" applyAlignment="1">
      <alignment horizontal="center" vertical="center"/>
    </xf>
    <xf numFmtId="0" fontId="11" fillId="6" borderId="36" xfId="0" applyFont="1" applyFill="1" applyBorder="1" applyAlignment="1">
      <alignment horizontal="center" vertical="center"/>
    </xf>
    <xf numFmtId="0" fontId="9" fillId="9" borderId="34" xfId="0" applyFont="1" applyFill="1" applyBorder="1" applyAlignment="1">
      <alignment horizontal="center" vertical="center"/>
    </xf>
    <xf numFmtId="0" fontId="9" fillId="0" borderId="46" xfId="0" applyFont="1" applyBorder="1" applyAlignment="1">
      <alignment horizontal="left" vertical="center" wrapText="1"/>
    </xf>
    <xf numFmtId="49" fontId="9" fillId="11" borderId="5" xfId="0" applyNumberFormat="1" applyFont="1" applyFill="1" applyBorder="1" applyAlignment="1">
      <alignment horizontal="left" vertical="center" wrapText="1"/>
    </xf>
    <xf numFmtId="0" fontId="3" fillId="0" borderId="0" xfId="0" applyFont="1" applyAlignment="1">
      <alignment horizontal="left" vertical="top" wrapText="1"/>
    </xf>
    <xf numFmtId="0" fontId="12" fillId="7" borderId="37" xfId="0" applyFont="1" applyFill="1" applyBorder="1" applyAlignment="1">
      <alignment horizontal="center" vertical="center"/>
    </xf>
    <xf numFmtId="0" fontId="9" fillId="0" borderId="0" xfId="0" applyFont="1" applyAlignment="1">
      <alignment horizontal="left" vertical="center"/>
    </xf>
    <xf numFmtId="0" fontId="9" fillId="0" borderId="4" xfId="0" applyFont="1" applyBorder="1" applyAlignment="1">
      <alignment horizontal="left" vertical="center"/>
    </xf>
    <xf numFmtId="0" fontId="9" fillId="0" borderId="0" xfId="0" applyFont="1" applyAlignment="1">
      <alignment vertical="center"/>
    </xf>
    <xf numFmtId="0" fontId="9" fillId="0" borderId="10" xfId="0" applyFont="1" applyBorder="1" applyAlignment="1">
      <alignment vertical="center"/>
    </xf>
  </cellXfs>
  <cellStyles count="4">
    <cellStyle name="Link" xfId="2" builtinId="8"/>
    <cellStyle name="Standard" xfId="0" builtinId="0"/>
    <cellStyle name="Standard 3" xfId="3" xr:uid="{00000000-0005-0000-0000-000003000000}"/>
    <cellStyle name="Währung" xfId="1" builtinId="4"/>
  </cellStyles>
  <dxfs count="3">
    <dxf>
      <font>
        <color theme="0"/>
      </font>
      <fill>
        <patternFill>
          <bgColor theme="7"/>
        </patternFill>
      </fill>
    </dxf>
    <dxf>
      <font>
        <color theme="0"/>
      </font>
      <fill>
        <patternFill>
          <bgColor theme="9"/>
        </patternFill>
      </fill>
    </dxf>
    <dxf>
      <font>
        <color theme="0"/>
      </font>
      <fill>
        <patternFill>
          <bgColor theme="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Diederichs Farbsystem Excel">
      <a:dk1>
        <a:srgbClr val="3C3C3B"/>
      </a:dk1>
      <a:lt1>
        <a:srgbClr val="FFFFFF"/>
      </a:lt1>
      <a:dk2>
        <a:srgbClr val="706F6F"/>
      </a:dk2>
      <a:lt2>
        <a:srgbClr val="B9B2A2"/>
      </a:lt2>
      <a:accent1>
        <a:srgbClr val="746D69"/>
      </a:accent1>
      <a:accent2>
        <a:srgbClr val="A19B93"/>
      </a:accent2>
      <a:accent3>
        <a:srgbClr val="CAC6BE"/>
      </a:accent3>
      <a:accent4>
        <a:srgbClr val="D77E73"/>
      </a:accent4>
      <a:accent5>
        <a:srgbClr val="FDC75F"/>
      </a:accent5>
      <a:accent6>
        <a:srgbClr val="71B783"/>
      </a:accent6>
      <a:hlink>
        <a:srgbClr val="45525D"/>
      </a:hlink>
      <a:folHlink>
        <a:srgbClr val="FFCC6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6"/>
  <sheetViews>
    <sheetView view="pageBreakPreview" zoomScale="85" zoomScaleNormal="115" zoomScaleSheetLayoutView="85" workbookViewId="0">
      <pane ySplit="5" topLeftCell="A6" activePane="bottomLeft" state="frozen"/>
      <selection activeCell="G12" sqref="G12"/>
      <selection pane="bottomLeft" activeCell="G3" sqref="G3"/>
    </sheetView>
  </sheetViews>
  <sheetFormatPr baseColWidth="10" defaultColWidth="10.5546875" defaultRowHeight="13.8" x14ac:dyDescent="0.25"/>
  <cols>
    <col min="1" max="1" width="7.88671875" style="174" bestFit="1" customWidth="1"/>
    <col min="2" max="2" width="13.44140625" style="173" customWidth="1"/>
    <col min="3" max="3" width="11.5546875" style="173" bestFit="1" customWidth="1"/>
    <col min="4" max="4" width="27.109375" style="173" bestFit="1" customWidth="1"/>
    <col min="5" max="5" width="7" style="173" bestFit="1" customWidth="1"/>
    <col min="6" max="6" width="14.44140625" style="173" bestFit="1" customWidth="1"/>
    <col min="7" max="7" width="24" style="173" customWidth="1"/>
    <col min="8" max="8" width="25.5546875" style="173" customWidth="1"/>
    <col min="9" max="9" width="11.44140625" style="173" bestFit="1" customWidth="1"/>
    <col min="10" max="10" width="12.5546875" style="173" bestFit="1" customWidth="1"/>
    <col min="11" max="11" width="7.5546875" style="173" bestFit="1" customWidth="1"/>
    <col min="12" max="12" width="6.109375" style="173" bestFit="1" customWidth="1"/>
    <col min="13" max="13" width="85.5546875" style="176" customWidth="1"/>
    <col min="14" max="14" width="10.5546875" style="145" customWidth="1"/>
    <col min="15" max="15" width="10.5546875" style="144" customWidth="1"/>
    <col min="16" max="16384" width="10.5546875" style="144"/>
  </cols>
  <sheetData>
    <row r="1" spans="1:14" ht="14.25" customHeight="1" x14ac:dyDescent="0.25">
      <c r="A1" s="319" t="s">
        <v>0</v>
      </c>
      <c r="B1" s="318"/>
      <c r="C1" s="318"/>
      <c r="D1" s="318"/>
      <c r="E1" s="318"/>
      <c r="F1" s="318"/>
      <c r="G1" s="120"/>
      <c r="H1" s="120"/>
      <c r="I1" s="120"/>
      <c r="J1" s="120"/>
      <c r="K1" s="120"/>
      <c r="L1" s="144"/>
      <c r="M1" s="144"/>
    </row>
    <row r="2" spans="1:14" ht="15" customHeight="1" x14ac:dyDescent="0.25">
      <c r="A2" s="51" t="s">
        <v>1</v>
      </c>
      <c r="B2" s="51"/>
      <c r="C2" s="51"/>
      <c r="D2" s="51"/>
      <c r="E2" s="146"/>
      <c r="F2" s="146"/>
      <c r="G2" s="147" t="s">
        <v>2</v>
      </c>
      <c r="H2" s="147"/>
      <c r="I2" s="1"/>
      <c r="J2" s="1"/>
      <c r="K2" s="1"/>
      <c r="L2" s="144"/>
      <c r="M2" s="144"/>
    </row>
    <row r="3" spans="1:14" ht="15" customHeight="1" x14ac:dyDescent="0.25">
      <c r="A3" s="317" t="s">
        <v>3</v>
      </c>
      <c r="B3" s="318"/>
      <c r="C3" s="272"/>
      <c r="D3" s="272"/>
      <c r="E3" s="272"/>
      <c r="F3" s="272"/>
      <c r="G3" s="147"/>
      <c r="H3" s="147"/>
      <c r="I3" s="53"/>
      <c r="J3" s="148"/>
      <c r="K3" s="148"/>
      <c r="L3" s="148"/>
      <c r="M3" s="149"/>
    </row>
    <row r="4" spans="1:14" x14ac:dyDescent="0.25">
      <c r="A4" s="272"/>
      <c r="B4" s="272"/>
      <c r="C4" s="272"/>
      <c r="D4" s="272"/>
      <c r="E4" s="272"/>
      <c r="F4" s="272"/>
      <c r="G4" s="272"/>
      <c r="H4" s="144"/>
      <c r="I4" s="144"/>
      <c r="J4" s="144"/>
      <c r="K4" s="148"/>
      <c r="L4" s="148"/>
      <c r="M4" s="144"/>
    </row>
    <row r="5" spans="1:14" s="153" customFormat="1" ht="28.5" customHeight="1" x14ac:dyDescent="0.25">
      <c r="A5" s="150" t="s">
        <v>4</v>
      </c>
      <c r="B5" s="151" t="s">
        <v>5</v>
      </c>
      <c r="C5" s="151" t="s">
        <v>6</v>
      </c>
      <c r="D5" s="151" t="s">
        <v>7</v>
      </c>
      <c r="E5" s="151" t="s">
        <v>8</v>
      </c>
      <c r="F5" s="151" t="s">
        <v>9</v>
      </c>
      <c r="G5" s="151" t="s">
        <v>10</v>
      </c>
      <c r="H5" s="151" t="s">
        <v>11</v>
      </c>
      <c r="I5" s="151" t="s">
        <v>12</v>
      </c>
      <c r="J5" s="151" t="s">
        <v>13</v>
      </c>
      <c r="K5" s="151" t="s">
        <v>14</v>
      </c>
      <c r="L5" s="151" t="s">
        <v>15</v>
      </c>
      <c r="M5" s="152" t="s">
        <v>16</v>
      </c>
      <c r="N5" s="118"/>
    </row>
    <row r="6" spans="1:14" ht="72" customHeight="1" x14ac:dyDescent="0.25">
      <c r="A6" s="154">
        <v>1</v>
      </c>
      <c r="B6" s="155" t="s">
        <v>17</v>
      </c>
      <c r="C6" s="314" t="s">
        <v>17</v>
      </c>
      <c r="D6" s="156" t="s">
        <v>18</v>
      </c>
      <c r="E6" s="157">
        <v>54321</v>
      </c>
      <c r="F6" s="156" t="s">
        <v>18</v>
      </c>
      <c r="G6" s="156" t="s">
        <v>19</v>
      </c>
      <c r="H6" s="158" t="s">
        <v>18</v>
      </c>
      <c r="I6" s="157" t="s">
        <v>20</v>
      </c>
      <c r="J6" s="159" t="s">
        <v>21</v>
      </c>
      <c r="K6" s="157"/>
      <c r="L6" s="157" t="str">
        <f>IF(J6="JA","---",_xlfn.RANK.EQ(K6,$K$6:$K$11))</f>
        <v>---</v>
      </c>
      <c r="M6" s="160" t="s">
        <v>22</v>
      </c>
      <c r="N6" s="161"/>
    </row>
    <row r="7" spans="1:14" ht="72" customHeight="1" x14ac:dyDescent="0.25">
      <c r="A7" s="162">
        <v>2</v>
      </c>
      <c r="B7" s="163"/>
      <c r="C7" s="315"/>
      <c r="D7" s="164"/>
      <c r="E7" s="165"/>
      <c r="F7" s="164"/>
      <c r="G7" s="164"/>
      <c r="H7" s="166"/>
      <c r="I7" s="165" t="s">
        <v>21</v>
      </c>
      <c r="J7" s="167" t="s">
        <v>20</v>
      </c>
      <c r="K7" s="168"/>
      <c r="L7" s="168" t="e">
        <f>IF(J7="JA","---",_xlfn.RANK.EQ(K7,$K$6:$K$11))</f>
        <v>#N/A</v>
      </c>
      <c r="M7" s="169" t="s">
        <v>23</v>
      </c>
      <c r="N7" s="170"/>
    </row>
    <row r="8" spans="1:14" ht="72" customHeight="1" x14ac:dyDescent="0.25">
      <c r="A8" s="162">
        <v>3</v>
      </c>
      <c r="B8" s="163"/>
      <c r="C8" s="315"/>
      <c r="D8" s="164"/>
      <c r="E8" s="165"/>
      <c r="F8" s="164"/>
      <c r="G8" s="164"/>
      <c r="H8" s="166"/>
      <c r="I8" s="165" t="s">
        <v>20</v>
      </c>
      <c r="J8" s="167" t="s">
        <v>24</v>
      </c>
      <c r="K8" s="168"/>
      <c r="L8" s="168" t="e">
        <f>IF(J8="JA","---",_xlfn.RANK.EQ(K8,$K$6:$K$11))</f>
        <v>#N/A</v>
      </c>
      <c r="M8" s="171" t="s">
        <v>25</v>
      </c>
    </row>
    <row r="9" spans="1:14" ht="72" customHeight="1" x14ac:dyDescent="0.25">
      <c r="A9" s="162">
        <v>4</v>
      </c>
      <c r="B9" s="163"/>
      <c r="C9" s="315"/>
      <c r="D9" s="164"/>
      <c r="E9" s="165"/>
      <c r="F9" s="164"/>
      <c r="G9" s="164"/>
      <c r="H9" s="166"/>
      <c r="I9" s="165"/>
      <c r="J9" s="172"/>
      <c r="K9" s="165"/>
      <c r="L9" s="168" t="e">
        <f>IF(J9="JA","---",_xlfn.RANK.EQ(K9,$K$6:$K$11))</f>
        <v>#N/A</v>
      </c>
      <c r="M9" s="171"/>
    </row>
    <row r="10" spans="1:14" ht="72" customHeight="1" x14ac:dyDescent="0.25">
      <c r="A10" s="162">
        <v>5</v>
      </c>
      <c r="B10" s="163"/>
      <c r="C10" s="315"/>
      <c r="D10" s="164"/>
      <c r="E10" s="165"/>
      <c r="F10" s="164"/>
      <c r="G10" s="164"/>
      <c r="H10" s="166"/>
      <c r="I10" s="165"/>
      <c r="J10" s="167"/>
      <c r="K10" s="168"/>
      <c r="L10" s="168" t="e">
        <f>IF(J10="JA","---",_xlfn.RANK.EQ(K10,$K$6:$K$11))</f>
        <v>#N/A</v>
      </c>
      <c r="M10" s="171"/>
    </row>
    <row r="11" spans="1:14" ht="72" customHeight="1" x14ac:dyDescent="0.25">
      <c r="A11" s="162">
        <v>6</v>
      </c>
      <c r="B11" s="163"/>
      <c r="C11" s="316"/>
      <c r="D11" s="164"/>
      <c r="E11" s="165"/>
      <c r="F11" s="164"/>
      <c r="G11" s="164"/>
      <c r="H11" s="166"/>
      <c r="I11" s="165"/>
      <c r="J11" s="167"/>
      <c r="K11" s="168"/>
      <c r="L11" s="168" t="e">
        <f>IF(J11="JA","---",_xlfn.RANK.EQ(K11,$K$6:$K$10))</f>
        <v>#N/A</v>
      </c>
      <c r="M11" s="171"/>
    </row>
    <row r="12" spans="1:14" x14ac:dyDescent="0.25">
      <c r="A12" s="162"/>
      <c r="B12" s="163"/>
      <c r="D12" s="164"/>
      <c r="E12" s="165"/>
      <c r="F12" s="164"/>
      <c r="G12" s="164"/>
      <c r="H12" s="166"/>
      <c r="I12" s="165"/>
      <c r="J12" s="172"/>
      <c r="K12" s="165"/>
      <c r="L12" s="165"/>
      <c r="M12" s="171"/>
    </row>
    <row r="13" spans="1:14" x14ac:dyDescent="0.25">
      <c r="A13" s="162"/>
      <c r="B13" s="163"/>
      <c r="D13" s="164"/>
      <c r="E13" s="165"/>
      <c r="F13" s="164"/>
      <c r="G13" s="164"/>
      <c r="H13" s="166"/>
      <c r="I13" s="165"/>
      <c r="J13" s="167"/>
      <c r="K13" s="168"/>
      <c r="L13" s="168"/>
      <c r="M13" s="171"/>
    </row>
    <row r="14" spans="1:14" x14ac:dyDescent="0.25">
      <c r="A14" s="162"/>
      <c r="B14" s="163"/>
      <c r="D14" s="164"/>
      <c r="E14" s="165"/>
      <c r="F14" s="164"/>
      <c r="G14" s="164"/>
      <c r="H14" s="166"/>
      <c r="I14" s="165"/>
      <c r="J14" s="167"/>
      <c r="K14" s="168"/>
      <c r="L14" s="168"/>
      <c r="M14" s="171"/>
    </row>
    <row r="16" spans="1:14" x14ac:dyDescent="0.25">
      <c r="M16" s="175"/>
    </row>
  </sheetData>
  <mergeCells count="3">
    <mergeCell ref="C6:C11"/>
    <mergeCell ref="A3:B3"/>
    <mergeCell ref="A1:F1"/>
  </mergeCells>
  <conditionalFormatting sqref="J6:J1048576">
    <cfRule type="containsText" dxfId="2" priority="1" operator="containsText" text="in Prüfung">
      <formula>NOT(ISERROR(SEARCH("in Prüfung",J6)))</formula>
    </cfRule>
    <cfRule type="containsText" dxfId="1" priority="2" operator="containsText" text="Nein">
      <formula>NOT(ISERROR(SEARCH("Nein",J6)))</formula>
    </cfRule>
    <cfRule type="containsText" dxfId="0" priority="3" operator="containsText" text="Ja">
      <formula>NOT(ISERROR(SEARCH("Ja",J6)))</formula>
    </cfRule>
  </conditionalFormatting>
  <dataValidations count="2">
    <dataValidation type="list" allowBlank="1" showInputMessage="1" showErrorMessage="1" sqref="J6:J1048576" xr:uid="{00000000-0002-0000-0000-000000000000}">
      <formula1>"Ja,Nein,in Prüfung"</formula1>
    </dataValidation>
    <dataValidation type="list" allowBlank="1" showInputMessage="1" showErrorMessage="1" sqref="I6:I1048576" xr:uid="{00000000-0002-0000-0000-000001000000}">
      <formula1>"Ja,Nein"</formula1>
    </dataValidation>
  </dataValidations>
  <pageMargins left="0.78740157480314965" right="0.78740157480314965" top="0.78740157480314965" bottom="0.78740157480314965" header="0.78740157480314965" footer="0.39370078740157483"/>
  <pageSetup paperSize="9" scale="50" fitToHeight="0" orientation="landscape" r:id="rId1"/>
  <headerFooter differentFirst="1">
    <oddHeader>&amp;R&amp;G</oddHeader>
    <oddFooter>&amp;L&amp;"Arial,Standard"&amp;5 &amp;Z&amp;F
&amp;Z&amp;F&amp;R&amp;"Arial,Standard"&amp;5 Seite &amp;P/&amp;N</oddFooter>
    <firstHeader>&amp;R&amp;G</firstHeader>
    <firstFooter>&amp;L&amp;"Arial,Standard"&amp;5 &amp;Z&amp;F</firstFooter>
  </headerFooter>
  <rowBreaks count="1" manualBreakCount="1">
    <brk id="11" max="12"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30"/>
  <sheetViews>
    <sheetView tabSelected="1" showWhiteSpace="0" view="pageBreakPreview" zoomScale="115" zoomScaleNormal="55" zoomScaleSheetLayoutView="115" workbookViewId="0">
      <selection activeCell="C7" sqref="C7"/>
    </sheetView>
  </sheetViews>
  <sheetFormatPr baseColWidth="10" defaultColWidth="10.5546875" defaultRowHeight="13.8" x14ac:dyDescent="0.25"/>
  <cols>
    <col min="1" max="1" width="5.5546875" style="272" customWidth="1"/>
    <col min="2" max="2" width="20.5546875" style="272" customWidth="1"/>
    <col min="3" max="3" width="30.5546875" style="272" customWidth="1"/>
    <col min="4" max="4" width="50" style="272" customWidth="1"/>
    <col min="5" max="5" width="1.6640625" style="272" customWidth="1"/>
    <col min="6" max="7" width="10.6640625" style="272" customWidth="1"/>
    <col min="8" max="9" width="8.6640625" style="272" customWidth="1"/>
    <col min="10" max="10" width="12.88671875" style="272" customWidth="1"/>
    <col min="11" max="11" width="10.5546875" style="272" customWidth="1"/>
    <col min="12" max="12" width="13.109375" style="272" customWidth="1"/>
    <col min="13" max="13" width="10.5546875" style="272" customWidth="1"/>
    <col min="14" max="16384" width="10.5546875" style="272"/>
  </cols>
  <sheetData>
    <row r="1" spans="1:17" ht="14.25" customHeight="1" x14ac:dyDescent="0.25">
      <c r="A1" s="119" t="s">
        <v>26</v>
      </c>
      <c r="B1" s="120"/>
      <c r="C1" s="120"/>
      <c r="D1" s="120"/>
      <c r="E1" s="120"/>
      <c r="F1" s="120"/>
      <c r="G1" s="120"/>
      <c r="H1" s="120"/>
      <c r="I1" s="120"/>
    </row>
    <row r="2" spans="1:17" ht="15" customHeight="1" x14ac:dyDescent="0.25">
      <c r="A2" s="51" t="s">
        <v>27</v>
      </c>
      <c r="B2" s="1"/>
      <c r="C2" s="1"/>
      <c r="D2" s="214"/>
      <c r="E2" s="1"/>
      <c r="F2" s="1"/>
      <c r="G2" s="1"/>
      <c r="H2" s="55" t="s">
        <v>28</v>
      </c>
      <c r="I2" s="215"/>
    </row>
    <row r="3" spans="1:17" x14ac:dyDescent="0.25">
      <c r="A3" s="317">
        <v>46195</v>
      </c>
      <c r="B3" s="322"/>
      <c r="C3" s="322"/>
      <c r="G3" s="53"/>
      <c r="H3" s="403"/>
      <c r="I3" s="322"/>
    </row>
    <row r="4" spans="1:17" x14ac:dyDescent="0.25">
      <c r="A4" s="52"/>
    </row>
    <row r="5" spans="1:17" ht="20.100000000000001" customHeight="1" x14ac:dyDescent="0.3">
      <c r="A5" s="350" t="s">
        <v>29</v>
      </c>
      <c r="B5" s="322"/>
      <c r="C5" s="216"/>
      <c r="D5" s="55" t="s">
        <v>30</v>
      </c>
      <c r="E5" s="55"/>
      <c r="F5" s="399"/>
      <c r="G5" s="400"/>
      <c r="H5" s="400"/>
      <c r="I5" s="400"/>
    </row>
    <row r="6" spans="1:17" ht="20.100000000000001" customHeight="1" x14ac:dyDescent="0.3">
      <c r="A6" s="350" t="s">
        <v>31</v>
      </c>
      <c r="B6" s="322"/>
      <c r="C6" s="308"/>
      <c r="D6" s="55" t="s">
        <v>32</v>
      </c>
      <c r="E6" s="55"/>
      <c r="F6" s="391"/>
      <c r="G6" s="364"/>
      <c r="H6" s="364"/>
      <c r="I6" s="364"/>
    </row>
    <row r="7" spans="1:17" ht="20.100000000000001" customHeight="1" x14ac:dyDescent="0.3">
      <c r="A7" s="350" t="s">
        <v>33</v>
      </c>
      <c r="B7" s="322"/>
      <c r="C7" s="293"/>
      <c r="D7" s="55" t="s">
        <v>34</v>
      </c>
      <c r="E7" s="55"/>
      <c r="F7" s="410"/>
      <c r="G7" s="411"/>
      <c r="H7" s="411"/>
      <c r="I7" s="411"/>
    </row>
    <row r="8" spans="1:17" ht="9.9" customHeight="1" x14ac:dyDescent="0.25"/>
    <row r="9" spans="1:17" ht="20.100000000000001" customHeight="1" x14ac:dyDescent="0.3">
      <c r="A9" s="351" t="s">
        <v>35</v>
      </c>
      <c r="B9" s="322"/>
      <c r="C9" s="322"/>
      <c r="D9" s="322"/>
      <c r="E9" s="322"/>
      <c r="F9" s="322"/>
      <c r="G9" s="322"/>
      <c r="H9" s="322"/>
      <c r="I9" s="352"/>
      <c r="J9" s="121"/>
      <c r="K9" s="121"/>
      <c r="L9" s="121"/>
    </row>
    <row r="10" spans="1:17" ht="9.9" customHeight="1" x14ac:dyDescent="0.25">
      <c r="A10" s="188"/>
    </row>
    <row r="11" spans="1:17" ht="20.100000000000001" customHeight="1" x14ac:dyDescent="0.25">
      <c r="A11" s="287"/>
      <c r="B11" s="389" t="s">
        <v>36</v>
      </c>
      <c r="C11" s="322"/>
      <c r="D11" s="290"/>
      <c r="E11" s="290"/>
      <c r="F11" s="290"/>
      <c r="G11" s="290"/>
      <c r="H11" s="290"/>
      <c r="I11" s="290"/>
    </row>
    <row r="12" spans="1:17" ht="20.100000000000001" customHeight="1" x14ac:dyDescent="0.25">
      <c r="A12" s="287"/>
      <c r="B12" s="345" t="s">
        <v>37</v>
      </c>
      <c r="C12" s="322"/>
      <c r="D12" s="290"/>
      <c r="E12" s="290"/>
      <c r="F12" s="290"/>
      <c r="G12" s="290"/>
      <c r="H12" s="290"/>
      <c r="I12" s="290"/>
    </row>
    <row r="13" spans="1:17" ht="9.9" customHeight="1" x14ac:dyDescent="0.25">
      <c r="A13" s="188"/>
    </row>
    <row r="14" spans="1:17" ht="20.100000000000001" customHeight="1" x14ac:dyDescent="0.3">
      <c r="A14" s="351" t="s">
        <v>38</v>
      </c>
      <c r="B14" s="322"/>
      <c r="C14" s="322"/>
      <c r="D14" s="322"/>
      <c r="E14" s="322"/>
      <c r="F14" s="322"/>
      <c r="G14" s="322"/>
      <c r="H14" s="322"/>
      <c r="I14" s="352"/>
      <c r="J14" s="404" t="s">
        <v>39</v>
      </c>
      <c r="K14" s="322"/>
      <c r="L14" s="322"/>
      <c r="M14" s="121"/>
    </row>
    <row r="15" spans="1:17" ht="20.100000000000001" customHeight="1" x14ac:dyDescent="0.25">
      <c r="A15" s="122">
        <v>1</v>
      </c>
      <c r="B15" s="405" t="s">
        <v>40</v>
      </c>
      <c r="C15" s="322"/>
      <c r="D15" s="123"/>
      <c r="E15" s="123"/>
      <c r="F15" s="123"/>
      <c r="G15" s="242" t="s">
        <v>383</v>
      </c>
      <c r="H15" s="242" t="s">
        <v>41</v>
      </c>
      <c r="I15" s="238" t="s">
        <v>42</v>
      </c>
      <c r="J15" s="237" t="s">
        <v>43</v>
      </c>
      <c r="K15" s="238" t="s">
        <v>44</v>
      </c>
      <c r="L15" s="239" t="s">
        <v>45</v>
      </c>
      <c r="M15" s="121"/>
    </row>
    <row r="16" spans="1:17" ht="20.100000000000001" customHeight="1" x14ac:dyDescent="0.25">
      <c r="A16" s="191" t="s">
        <v>46</v>
      </c>
      <c r="B16" s="192" t="s">
        <v>47</v>
      </c>
      <c r="C16" s="193"/>
      <c r="D16" s="193"/>
      <c r="E16" s="193"/>
      <c r="F16" s="193"/>
      <c r="G16" s="194"/>
      <c r="H16" s="195"/>
      <c r="I16" s="196"/>
      <c r="J16" s="220" t="s">
        <v>42</v>
      </c>
      <c r="K16" s="196" t="s">
        <v>48</v>
      </c>
      <c r="L16" s="198" t="s">
        <v>48</v>
      </c>
      <c r="M16" s="121"/>
      <c r="N16" s="268" t="s">
        <v>49</v>
      </c>
      <c r="O16" s="269"/>
      <c r="P16" s="269"/>
      <c r="Q16" s="270"/>
    </row>
    <row r="17" spans="1:17" ht="20.100000000000001" customHeight="1" x14ac:dyDescent="0.25">
      <c r="A17" s="191" t="s">
        <v>50</v>
      </c>
      <c r="B17" s="192" t="s">
        <v>51</v>
      </c>
      <c r="C17" s="193"/>
      <c r="D17" s="193"/>
      <c r="E17" s="193"/>
      <c r="F17" s="193"/>
      <c r="G17" s="194"/>
      <c r="H17" s="195"/>
      <c r="I17" s="196"/>
      <c r="J17" s="220"/>
      <c r="K17" s="196"/>
      <c r="L17" s="198"/>
      <c r="M17" s="121"/>
      <c r="N17" s="271" t="s">
        <v>52</v>
      </c>
      <c r="Q17" s="273"/>
    </row>
    <row r="18" spans="1:17" ht="20.100000000000001" customHeight="1" x14ac:dyDescent="0.25">
      <c r="A18" s="191" t="s">
        <v>53</v>
      </c>
      <c r="B18" s="192" t="s">
        <v>54</v>
      </c>
      <c r="C18" s="193"/>
      <c r="D18" s="193"/>
      <c r="E18" s="193"/>
      <c r="F18" s="193"/>
      <c r="G18" s="194"/>
      <c r="H18" s="195"/>
      <c r="I18" s="196"/>
      <c r="J18" s="220"/>
      <c r="K18" s="196"/>
      <c r="L18" s="198"/>
      <c r="M18" s="121"/>
      <c r="N18" s="271" t="s">
        <v>55</v>
      </c>
      <c r="Q18" s="273"/>
    </row>
    <row r="19" spans="1:17" ht="20.100000000000001" customHeight="1" x14ac:dyDescent="0.25">
      <c r="A19" s="191" t="s">
        <v>56</v>
      </c>
      <c r="B19" s="192" t="s">
        <v>57</v>
      </c>
      <c r="C19" s="193"/>
      <c r="D19" s="193"/>
      <c r="E19" s="193"/>
      <c r="F19" s="193"/>
      <c r="G19" s="194"/>
      <c r="H19" s="195"/>
      <c r="I19" s="196"/>
      <c r="J19" s="220"/>
      <c r="K19" s="196"/>
      <c r="L19" s="198"/>
      <c r="M19" s="121"/>
      <c r="N19" s="271" t="s">
        <v>58</v>
      </c>
      <c r="Q19" s="273"/>
    </row>
    <row r="20" spans="1:17" ht="20.100000000000001" customHeight="1" x14ac:dyDescent="0.25">
      <c r="A20" s="191" t="s">
        <v>59</v>
      </c>
      <c r="B20" s="192" t="s">
        <v>60</v>
      </c>
      <c r="C20" s="193"/>
      <c r="D20" s="193"/>
      <c r="E20" s="193"/>
      <c r="F20" s="193"/>
      <c r="G20" s="194"/>
      <c r="H20" s="195"/>
      <c r="I20" s="196"/>
      <c r="J20" s="220"/>
      <c r="K20" s="196"/>
      <c r="L20" s="198"/>
      <c r="M20" s="121"/>
      <c r="N20" s="274" t="s">
        <v>48</v>
      </c>
      <c r="O20" s="275"/>
      <c r="P20" s="275"/>
      <c r="Q20" s="276"/>
    </row>
    <row r="21" spans="1:17" ht="20.100000000000001" customHeight="1" x14ac:dyDescent="0.3">
      <c r="A21" s="191" t="s">
        <v>61</v>
      </c>
      <c r="B21" s="396" t="s">
        <v>62</v>
      </c>
      <c r="C21" s="338"/>
      <c r="D21" s="338"/>
      <c r="E21" s="338"/>
      <c r="F21" s="338"/>
      <c r="G21" s="194"/>
      <c r="H21" s="195"/>
      <c r="I21" s="196"/>
      <c r="J21" s="220"/>
      <c r="K21" s="196"/>
      <c r="L21" s="198"/>
      <c r="M21" s="121"/>
    </row>
    <row r="22" spans="1:17" ht="20.100000000000001" customHeight="1" x14ac:dyDescent="0.3">
      <c r="A22" s="191" t="s">
        <v>63</v>
      </c>
      <c r="B22" s="396" t="s">
        <v>64</v>
      </c>
      <c r="C22" s="338"/>
      <c r="D22" s="338"/>
      <c r="E22" s="338"/>
      <c r="F22" s="338"/>
      <c r="G22" s="194"/>
      <c r="H22" s="195"/>
      <c r="I22" s="196"/>
      <c r="J22" s="220"/>
      <c r="K22" s="196"/>
      <c r="L22" s="198"/>
      <c r="M22" s="121"/>
    </row>
    <row r="23" spans="1:17" ht="20.100000000000001" customHeight="1" x14ac:dyDescent="0.3">
      <c r="A23" s="221" t="s">
        <v>65</v>
      </c>
      <c r="B23" s="324" t="s">
        <v>66</v>
      </c>
      <c r="C23" s="325"/>
      <c r="D23" s="325"/>
      <c r="E23" s="325"/>
      <c r="F23" s="325"/>
      <c r="G23" s="222"/>
      <c r="H23" s="223"/>
      <c r="I23" s="224"/>
      <c r="J23" s="225"/>
      <c r="K23" s="224"/>
      <c r="L23" s="224"/>
      <c r="M23" s="121"/>
    </row>
    <row r="24" spans="1:17" ht="20.100000000000001" customHeight="1" x14ac:dyDescent="0.3">
      <c r="A24" s="207" t="s">
        <v>67</v>
      </c>
      <c r="B24" s="208" t="s">
        <v>68</v>
      </c>
      <c r="C24" s="226"/>
      <c r="D24" s="347"/>
      <c r="E24" s="348"/>
      <c r="F24" s="349"/>
      <c r="G24" s="211"/>
      <c r="H24" s="227"/>
      <c r="I24" s="228"/>
      <c r="J24" s="229"/>
      <c r="K24" s="228"/>
      <c r="L24" s="228"/>
      <c r="M24" s="121"/>
    </row>
    <row r="25" spans="1:17" ht="20.100000000000001" customHeight="1" x14ac:dyDescent="0.3">
      <c r="A25" s="199" t="s">
        <v>69</v>
      </c>
      <c r="B25" s="324" t="s">
        <v>70</v>
      </c>
      <c r="C25" s="325"/>
      <c r="D25" s="325"/>
      <c r="E25" s="325"/>
      <c r="F25" s="325"/>
      <c r="G25" s="200"/>
      <c r="H25" s="200"/>
      <c r="I25" s="201"/>
      <c r="J25" s="229"/>
      <c r="K25" s="228"/>
      <c r="L25" s="228"/>
      <c r="M25" s="121"/>
    </row>
    <row r="26" spans="1:17" ht="20.100000000000001" customHeight="1" x14ac:dyDescent="0.3">
      <c r="A26" s="202" t="s">
        <v>71</v>
      </c>
      <c r="B26" s="203" t="s">
        <v>72</v>
      </c>
      <c r="C26" s="204"/>
      <c r="D26" s="340"/>
      <c r="E26" s="341"/>
      <c r="F26" s="342"/>
      <c r="G26" s="205"/>
      <c r="H26" s="206"/>
      <c r="I26" s="205"/>
      <c r="J26" s="230"/>
      <c r="K26" s="201"/>
      <c r="L26" s="224"/>
      <c r="M26" s="121"/>
    </row>
    <row r="27" spans="1:17" ht="20.100000000000001" customHeight="1" x14ac:dyDescent="0.3">
      <c r="A27" s="202" t="s">
        <v>73</v>
      </c>
      <c r="B27" s="203" t="s">
        <v>384</v>
      </c>
      <c r="C27" s="204"/>
      <c r="D27" s="340"/>
      <c r="E27" s="341"/>
      <c r="F27" s="342"/>
      <c r="G27" s="205"/>
      <c r="H27" s="206"/>
      <c r="I27" s="205"/>
      <c r="J27" s="231"/>
      <c r="K27" s="205"/>
      <c r="L27" s="232"/>
      <c r="M27" s="121"/>
    </row>
    <row r="28" spans="1:17" ht="20.100000000000001" customHeight="1" x14ac:dyDescent="0.3">
      <c r="A28" s="207" t="s">
        <v>74</v>
      </c>
      <c r="B28" s="203" t="s">
        <v>384</v>
      </c>
      <c r="C28" s="209"/>
      <c r="D28" s="347"/>
      <c r="E28" s="348"/>
      <c r="F28" s="349"/>
      <c r="G28" s="210"/>
      <c r="H28" s="211"/>
      <c r="I28" s="210"/>
      <c r="J28" s="233"/>
      <c r="K28" s="210"/>
      <c r="L28" s="228"/>
      <c r="M28" s="121"/>
    </row>
    <row r="29" spans="1:17" ht="20.100000000000001" customHeight="1" x14ac:dyDescent="0.25">
      <c r="A29" s="199" t="s">
        <v>75</v>
      </c>
      <c r="B29" s="212" t="s">
        <v>385</v>
      </c>
      <c r="C29" s="213"/>
      <c r="D29" s="213"/>
      <c r="E29" s="213"/>
      <c r="F29" s="213"/>
      <c r="G29" s="200"/>
      <c r="H29" s="200"/>
      <c r="I29" s="201"/>
      <c r="J29" s="230"/>
      <c r="K29" s="201"/>
      <c r="L29" s="224"/>
      <c r="M29" s="121"/>
    </row>
    <row r="30" spans="1:17" ht="20.100000000000001" customHeight="1" x14ac:dyDescent="0.25">
      <c r="A30" s="199" t="s">
        <v>76</v>
      </c>
      <c r="B30" s="212" t="s">
        <v>77</v>
      </c>
      <c r="C30" s="213"/>
      <c r="D30" s="213"/>
      <c r="E30" s="213"/>
      <c r="F30" s="213"/>
      <c r="G30" s="200"/>
      <c r="H30" s="200"/>
      <c r="I30" s="201"/>
      <c r="J30" s="230"/>
      <c r="K30" s="201"/>
      <c r="L30" s="224"/>
      <c r="M30" s="121"/>
    </row>
    <row r="31" spans="1:17" ht="20.100000000000001" customHeight="1" x14ac:dyDescent="0.3">
      <c r="A31" s="202" t="s">
        <v>78</v>
      </c>
      <c r="B31" s="203" t="s">
        <v>386</v>
      </c>
      <c r="C31" s="204"/>
      <c r="D31" s="340"/>
      <c r="E31" s="341"/>
      <c r="F31" s="342"/>
      <c r="G31" s="205"/>
      <c r="H31" s="206"/>
      <c r="I31" s="205"/>
      <c r="J31" s="231"/>
      <c r="K31" s="205"/>
      <c r="L31" s="232"/>
      <c r="M31" s="296"/>
    </row>
    <row r="32" spans="1:17" ht="20.100000000000001" customHeight="1" x14ac:dyDescent="0.3">
      <c r="A32" s="207" t="s">
        <v>79</v>
      </c>
      <c r="B32" s="203" t="s">
        <v>386</v>
      </c>
      <c r="C32" s="209"/>
      <c r="D32" s="347"/>
      <c r="E32" s="348"/>
      <c r="F32" s="349"/>
      <c r="G32" s="210"/>
      <c r="H32" s="211"/>
      <c r="I32" s="210"/>
      <c r="J32" s="233"/>
      <c r="K32" s="210"/>
      <c r="L32" s="228"/>
      <c r="M32" s="296"/>
    </row>
    <row r="33" spans="1:13" ht="20.100000000000001" customHeight="1" x14ac:dyDescent="0.3">
      <c r="A33" s="197" t="s">
        <v>80</v>
      </c>
      <c r="B33" s="396" t="s">
        <v>387</v>
      </c>
      <c r="C33" s="338"/>
      <c r="D33" s="338"/>
      <c r="E33" s="338"/>
      <c r="F33" s="338"/>
      <c r="G33" s="194"/>
      <c r="H33" s="195"/>
      <c r="I33" s="210"/>
      <c r="J33" s="220"/>
      <c r="K33" s="210"/>
      <c r="L33" s="228"/>
      <c r="M33" s="121"/>
    </row>
    <row r="34" spans="1:13" ht="20.100000000000001" customHeight="1" x14ac:dyDescent="0.25">
      <c r="A34" s="312" t="s">
        <v>388</v>
      </c>
      <c r="B34" s="234"/>
      <c r="C34" s="234"/>
      <c r="D34" s="235"/>
      <c r="E34" s="236"/>
      <c r="F34" s="236"/>
      <c r="G34" s="236"/>
      <c r="H34" s="297"/>
      <c r="I34" s="297"/>
      <c r="J34" s="297"/>
      <c r="K34" s="297"/>
      <c r="L34" s="419"/>
      <c r="M34" s="322"/>
    </row>
    <row r="35" spans="1:13" ht="27.6" customHeight="1" x14ac:dyDescent="0.3">
      <c r="A35" s="240" t="s">
        <v>81</v>
      </c>
      <c r="B35" s="412" t="s">
        <v>82</v>
      </c>
      <c r="C35" s="327"/>
      <c r="D35" s="327"/>
      <c r="E35" s="415" t="s">
        <v>389</v>
      </c>
      <c r="F35" s="334"/>
      <c r="G35" s="241" t="s">
        <v>390</v>
      </c>
      <c r="H35" s="242" t="s">
        <v>41</v>
      </c>
      <c r="I35" s="238" t="s">
        <v>42</v>
      </c>
      <c r="J35" s="237" t="s">
        <v>43</v>
      </c>
      <c r="K35" s="238" t="s">
        <v>44</v>
      </c>
      <c r="L35" s="239" t="s">
        <v>45</v>
      </c>
      <c r="M35" s="296"/>
    </row>
    <row r="36" spans="1:13" ht="30" customHeight="1" x14ac:dyDescent="0.3">
      <c r="A36" s="197" t="s">
        <v>83</v>
      </c>
      <c r="B36" s="393" t="s">
        <v>84</v>
      </c>
      <c r="C36" s="338"/>
      <c r="D36" s="387"/>
      <c r="E36" s="277" t="s">
        <v>85</v>
      </c>
      <c r="F36" s="283">
        <v>200000</v>
      </c>
      <c r="G36" s="244"/>
      <c r="H36" s="195"/>
      <c r="I36" s="198"/>
      <c r="J36" s="220"/>
      <c r="K36" s="198"/>
      <c r="L36" s="198"/>
      <c r="M36" s="289"/>
    </row>
    <row r="37" spans="1:13" ht="20.100000000000001" customHeight="1" x14ac:dyDescent="0.25">
      <c r="A37" s="197" t="s">
        <v>86</v>
      </c>
      <c r="B37" s="243" t="s">
        <v>87</v>
      </c>
      <c r="C37" s="243"/>
      <c r="D37" s="243"/>
      <c r="E37" s="278" t="s">
        <v>88</v>
      </c>
      <c r="F37" s="279">
        <v>2</v>
      </c>
      <c r="G37" s="245"/>
      <c r="H37" s="195"/>
      <c r="I37" s="198"/>
      <c r="J37" s="220"/>
      <c r="K37" s="198"/>
      <c r="L37" s="198"/>
    </row>
    <row r="38" spans="1:13" ht="20.100000000000001" customHeight="1" x14ac:dyDescent="0.3">
      <c r="A38" s="127" t="s">
        <v>89</v>
      </c>
      <c r="B38" s="336" t="s">
        <v>44</v>
      </c>
      <c r="C38" s="327"/>
      <c r="D38" s="327"/>
      <c r="E38" s="386" t="s">
        <v>90</v>
      </c>
      <c r="F38" s="387"/>
      <c r="G38" s="129" t="s">
        <v>91</v>
      </c>
      <c r="H38" s="129" t="s">
        <v>14</v>
      </c>
      <c r="I38" s="130" t="s">
        <v>92</v>
      </c>
      <c r="J38" s="237" t="s">
        <v>43</v>
      </c>
      <c r="K38" s="238" t="s">
        <v>44</v>
      </c>
      <c r="L38" s="239" t="s">
        <v>45</v>
      </c>
    </row>
    <row r="39" spans="1:13" x14ac:dyDescent="0.25">
      <c r="A39" s="282" t="s">
        <v>93</v>
      </c>
      <c r="B39" s="183" t="s">
        <v>94</v>
      </c>
      <c r="C39" s="183"/>
      <c r="D39" s="258"/>
      <c r="E39" s="372" t="s">
        <v>95</v>
      </c>
      <c r="F39" s="330"/>
      <c r="G39" s="413">
        <v>2</v>
      </c>
      <c r="H39" s="320">
        <f>IF(D41=C43,5,IF(D41=C44,4,IF(D41=C45,3,IF(D41=C46,2,IF(D41=C47,1,0)))))</f>
        <v>0</v>
      </c>
      <c r="I39" s="366">
        <f>G39*H39</f>
        <v>0</v>
      </c>
      <c r="J39" s="384"/>
      <c r="K39" s="384"/>
      <c r="L39" s="384"/>
    </row>
    <row r="40" spans="1:13" ht="14.1" customHeight="1" x14ac:dyDescent="0.25">
      <c r="A40" s="184"/>
      <c r="B40" s="373" t="s">
        <v>96</v>
      </c>
      <c r="C40" s="322"/>
      <c r="D40" s="284">
        <v>450000</v>
      </c>
      <c r="E40" s="331"/>
      <c r="F40" s="332"/>
      <c r="G40" s="315"/>
      <c r="H40" s="315"/>
      <c r="I40" s="331"/>
      <c r="J40" s="322"/>
      <c r="K40" s="322"/>
      <c r="L40" s="322"/>
    </row>
    <row r="41" spans="1:13" ht="13.5" customHeight="1" x14ac:dyDescent="0.25">
      <c r="A41" s="184"/>
      <c r="B41" s="185" t="s">
        <v>97</v>
      </c>
      <c r="C41" s="185"/>
      <c r="D41" s="285"/>
      <c r="E41" s="331"/>
      <c r="F41" s="332"/>
      <c r="G41" s="315"/>
      <c r="H41" s="315"/>
      <c r="I41" s="331"/>
      <c r="J41" s="322"/>
      <c r="K41" s="322"/>
      <c r="L41" s="322"/>
    </row>
    <row r="42" spans="1:13" ht="7.5" customHeight="1" x14ac:dyDescent="0.25">
      <c r="A42" s="187"/>
      <c r="B42" s="188"/>
      <c r="C42" s="188"/>
      <c r="D42" s="188"/>
      <c r="E42" s="331"/>
      <c r="F42" s="332"/>
      <c r="G42" s="315"/>
      <c r="H42" s="315"/>
      <c r="I42" s="331"/>
      <c r="J42" s="322"/>
      <c r="K42" s="322"/>
      <c r="L42" s="322"/>
    </row>
    <row r="43" spans="1:13" ht="14.4" x14ac:dyDescent="0.3">
      <c r="A43" s="187"/>
      <c r="B43" s="286" t="s">
        <v>98</v>
      </c>
      <c r="C43" s="369">
        <f>MIN($D$40,$F$36+(5-1)*($D$40-$F$36)/4)</f>
        <v>450000</v>
      </c>
      <c r="D43" s="332"/>
      <c r="E43" s="331"/>
      <c r="F43" s="332"/>
      <c r="G43" s="315"/>
      <c r="H43" s="315"/>
      <c r="I43" s="331"/>
      <c r="J43" s="322"/>
      <c r="K43" s="322"/>
      <c r="L43" s="322"/>
    </row>
    <row r="44" spans="1:13" ht="14.4" x14ac:dyDescent="0.3">
      <c r="A44" s="187"/>
      <c r="B44" s="286" t="s">
        <v>99</v>
      </c>
      <c r="C44" s="369">
        <f>MIN($D$40,$F$36+(4-1)*($D$40-$F$36)/4)</f>
        <v>387500</v>
      </c>
      <c r="D44" s="332"/>
      <c r="E44" s="331"/>
      <c r="F44" s="332"/>
      <c r="G44" s="315"/>
      <c r="H44" s="315"/>
      <c r="I44" s="331"/>
      <c r="J44" s="322"/>
      <c r="K44" s="322"/>
      <c r="L44" s="322"/>
    </row>
    <row r="45" spans="1:13" ht="14.4" x14ac:dyDescent="0.3">
      <c r="A45" s="187"/>
      <c r="B45" s="294" t="s">
        <v>100</v>
      </c>
      <c r="C45" s="369">
        <f>MIN($D$40,$F$36+(3-1)*($D$40-$F$36)/4)</f>
        <v>325000</v>
      </c>
      <c r="D45" s="332"/>
      <c r="E45" s="331"/>
      <c r="F45" s="332"/>
      <c r="G45" s="315"/>
      <c r="H45" s="315"/>
      <c r="I45" s="331"/>
      <c r="J45" s="322"/>
      <c r="K45" s="322"/>
      <c r="L45" s="322"/>
    </row>
    <row r="46" spans="1:13" ht="14.4" x14ac:dyDescent="0.3">
      <c r="A46" s="189"/>
      <c r="B46" s="294" t="s">
        <v>101</v>
      </c>
      <c r="C46" s="369">
        <f>MIN($D$40,$F$36+(2-1)*($D$40-$F$36)/4)</f>
        <v>262500</v>
      </c>
      <c r="D46" s="332"/>
      <c r="E46" s="331"/>
      <c r="F46" s="332"/>
      <c r="G46" s="315"/>
      <c r="H46" s="315"/>
      <c r="I46" s="331"/>
      <c r="J46" s="322"/>
      <c r="K46" s="322"/>
      <c r="L46" s="322"/>
    </row>
    <row r="47" spans="1:13" ht="15" customHeight="1" thickBot="1" x14ac:dyDescent="0.35">
      <c r="A47" s="190"/>
      <c r="B47" s="295" t="s">
        <v>102</v>
      </c>
      <c r="C47" s="388">
        <f>MIN($D$40,$F$36+(1-1)*($D$40-$F$36)/4)</f>
        <v>200000</v>
      </c>
      <c r="D47" s="357"/>
      <c r="E47" s="356"/>
      <c r="F47" s="357"/>
      <c r="G47" s="316"/>
      <c r="H47" s="315"/>
      <c r="I47" s="333"/>
      <c r="J47" s="322"/>
      <c r="K47" s="322"/>
      <c r="L47" s="322"/>
    </row>
    <row r="48" spans="1:13" ht="14.25" customHeight="1" thickTop="1" x14ac:dyDescent="0.3">
      <c r="A48" s="374"/>
      <c r="B48" s="375"/>
      <c r="C48" s="375"/>
      <c r="D48" s="375"/>
      <c r="E48" s="375"/>
      <c r="F48" s="375"/>
      <c r="G48" s="375"/>
      <c r="H48" s="376"/>
      <c r="I48" s="134">
        <f>I39</f>
        <v>0</v>
      </c>
    </row>
    <row r="49" spans="1:13" ht="23.4" customHeight="1" x14ac:dyDescent="0.25">
      <c r="A49" s="409" t="s">
        <v>103</v>
      </c>
      <c r="B49" s="322"/>
      <c r="C49" s="322"/>
      <c r="D49" s="322"/>
      <c r="E49" s="236"/>
      <c r="F49" s="236"/>
      <c r="G49" s="236"/>
      <c r="H49" s="297"/>
      <c r="I49" s="297"/>
      <c r="J49" s="289"/>
      <c r="K49" s="289"/>
      <c r="L49" s="289"/>
    </row>
    <row r="50" spans="1:13" ht="20.100000000000001" customHeight="1" x14ac:dyDescent="0.3">
      <c r="A50" s="240" t="s">
        <v>104</v>
      </c>
      <c r="B50" s="394" t="s">
        <v>105</v>
      </c>
      <c r="C50" s="327"/>
      <c r="D50" s="327"/>
      <c r="E50" s="327"/>
      <c r="F50" s="327"/>
      <c r="G50" s="334"/>
      <c r="H50" s="242"/>
      <c r="I50" s="178"/>
      <c r="J50" s="280"/>
      <c r="K50" s="280"/>
      <c r="L50" s="280"/>
      <c r="M50" s="281"/>
    </row>
    <row r="51" spans="1:13" ht="136.94999999999999" customHeight="1" x14ac:dyDescent="0.3">
      <c r="A51" s="179" t="s">
        <v>106</v>
      </c>
      <c r="B51" s="392" t="s">
        <v>391</v>
      </c>
      <c r="C51" s="338"/>
      <c r="D51" s="338"/>
      <c r="E51" s="338"/>
      <c r="F51" s="338"/>
      <c r="G51" s="387"/>
      <c r="H51" s="242"/>
      <c r="I51" s="178"/>
    </row>
    <row r="52" spans="1:13" ht="20.100000000000001" customHeight="1" x14ac:dyDescent="0.3">
      <c r="A52" s="180" t="s">
        <v>107</v>
      </c>
      <c r="B52" s="394" t="s">
        <v>108</v>
      </c>
      <c r="C52" s="327"/>
      <c r="D52" s="327"/>
      <c r="E52" s="327"/>
      <c r="F52" s="327"/>
      <c r="G52" s="334"/>
      <c r="H52" s="177" t="s">
        <v>41</v>
      </c>
      <c r="I52" s="239" t="s">
        <v>42</v>
      </c>
      <c r="J52" s="237" t="s">
        <v>43</v>
      </c>
      <c r="K52" s="238" t="s">
        <v>44</v>
      </c>
      <c r="L52" s="239" t="s">
        <v>45</v>
      </c>
    </row>
    <row r="53" spans="1:13" ht="30" customHeight="1" x14ac:dyDescent="0.3">
      <c r="A53" s="221" t="s">
        <v>109</v>
      </c>
      <c r="B53" s="407" t="s">
        <v>110</v>
      </c>
      <c r="C53" s="325"/>
      <c r="D53" s="325"/>
      <c r="E53" s="325"/>
      <c r="F53" s="325"/>
      <c r="G53" s="398"/>
      <c r="H53" s="135"/>
      <c r="I53" s="136"/>
      <c r="J53" s="220"/>
      <c r="K53" s="198"/>
      <c r="L53" s="198"/>
      <c r="M53" s="257"/>
    </row>
    <row r="54" spans="1:13" ht="30" customHeight="1" x14ac:dyDescent="0.3">
      <c r="A54" s="202" t="s">
        <v>111</v>
      </c>
      <c r="B54" s="414" t="s">
        <v>392</v>
      </c>
      <c r="C54" s="341"/>
      <c r="D54" s="341"/>
      <c r="E54" s="341"/>
      <c r="F54" s="341"/>
      <c r="G54" s="342"/>
      <c r="H54" s="137"/>
      <c r="I54" s="138"/>
      <c r="J54" s="220"/>
      <c r="K54" s="198"/>
      <c r="L54" s="198"/>
      <c r="M54" s="257"/>
    </row>
    <row r="55" spans="1:13" ht="27.9" customHeight="1" x14ac:dyDescent="0.3">
      <c r="A55" s="126" t="s">
        <v>112</v>
      </c>
      <c r="B55" s="385" t="s">
        <v>113</v>
      </c>
      <c r="C55" s="327"/>
      <c r="D55" s="327"/>
      <c r="E55" s="334"/>
      <c r="F55" s="313" t="s">
        <v>114</v>
      </c>
      <c r="G55" s="313" t="s">
        <v>115</v>
      </c>
      <c r="H55" s="139"/>
      <c r="I55" s="140"/>
      <c r="J55" s="220"/>
      <c r="K55" s="198"/>
      <c r="L55" s="198"/>
      <c r="M55" s="257"/>
    </row>
    <row r="56" spans="1:13" ht="20.100000000000001" customHeight="1" x14ac:dyDescent="0.3">
      <c r="A56" s="180" t="s">
        <v>116</v>
      </c>
      <c r="B56" s="394" t="s">
        <v>117</v>
      </c>
      <c r="C56" s="327"/>
      <c r="D56" s="327"/>
      <c r="E56" s="327"/>
      <c r="F56" s="327"/>
      <c r="G56" s="334"/>
      <c r="H56" s="177" t="s">
        <v>41</v>
      </c>
      <c r="I56" s="239" t="s">
        <v>42</v>
      </c>
      <c r="J56" s="237" t="s">
        <v>43</v>
      </c>
      <c r="K56" s="238" t="s">
        <v>44</v>
      </c>
      <c r="L56" s="239" t="s">
        <v>45</v>
      </c>
    </row>
    <row r="57" spans="1:13" ht="30" customHeight="1" x14ac:dyDescent="0.3">
      <c r="A57" s="221" t="s">
        <v>118</v>
      </c>
      <c r="B57" s="407" t="s">
        <v>119</v>
      </c>
      <c r="C57" s="325"/>
      <c r="D57" s="325"/>
      <c r="E57" s="325"/>
      <c r="F57" s="325"/>
      <c r="G57" s="398"/>
      <c r="H57" s="135"/>
      <c r="I57" s="136"/>
      <c r="J57" s="220"/>
      <c r="K57" s="198"/>
      <c r="L57" s="198"/>
      <c r="M57" s="257"/>
    </row>
    <row r="58" spans="1:13" ht="30" customHeight="1" x14ac:dyDescent="0.3">
      <c r="A58" s="202" t="s">
        <v>120</v>
      </c>
      <c r="B58" s="414" t="s">
        <v>392</v>
      </c>
      <c r="C58" s="341"/>
      <c r="D58" s="341"/>
      <c r="E58" s="341"/>
      <c r="F58" s="341"/>
      <c r="G58" s="342"/>
      <c r="H58" s="137"/>
      <c r="I58" s="138"/>
      <c r="J58" s="220"/>
      <c r="K58" s="198"/>
      <c r="L58" s="198"/>
      <c r="M58" s="257"/>
    </row>
    <row r="59" spans="1:13" ht="27.9" customHeight="1" x14ac:dyDescent="0.3">
      <c r="A59" s="126" t="s">
        <v>121</v>
      </c>
      <c r="B59" s="385" t="s">
        <v>113</v>
      </c>
      <c r="C59" s="327"/>
      <c r="D59" s="327"/>
      <c r="E59" s="334"/>
      <c r="F59" s="313" t="s">
        <v>114</v>
      </c>
      <c r="G59" s="313" t="s">
        <v>115</v>
      </c>
      <c r="H59" s="139"/>
      <c r="I59" s="140"/>
      <c r="J59" s="220"/>
      <c r="K59" s="198"/>
      <c r="L59" s="198"/>
      <c r="M59" s="257"/>
    </row>
    <row r="60" spans="1:13" ht="20.100000000000001" customHeight="1" x14ac:dyDescent="0.3">
      <c r="A60" s="180" t="s">
        <v>122</v>
      </c>
      <c r="B60" s="394" t="s">
        <v>123</v>
      </c>
      <c r="C60" s="327"/>
      <c r="D60" s="327"/>
      <c r="E60" s="327"/>
      <c r="F60" s="327"/>
      <c r="G60" s="334"/>
      <c r="H60" s="177" t="s">
        <v>41</v>
      </c>
      <c r="I60" s="239" t="s">
        <v>42</v>
      </c>
      <c r="J60" s="237" t="s">
        <v>43</v>
      </c>
      <c r="K60" s="238" t="s">
        <v>44</v>
      </c>
      <c r="L60" s="239" t="s">
        <v>45</v>
      </c>
    </row>
    <row r="61" spans="1:13" ht="30" customHeight="1" x14ac:dyDescent="0.3">
      <c r="A61" s="221" t="s">
        <v>124</v>
      </c>
      <c r="B61" s="407" t="s">
        <v>125</v>
      </c>
      <c r="C61" s="325"/>
      <c r="D61" s="325"/>
      <c r="E61" s="325"/>
      <c r="F61" s="325"/>
      <c r="G61" s="398"/>
      <c r="H61" s="135"/>
      <c r="I61" s="136"/>
      <c r="J61" s="220"/>
      <c r="K61" s="198"/>
      <c r="L61" s="198"/>
      <c r="M61" s="257"/>
    </row>
    <row r="62" spans="1:13" ht="30" customHeight="1" x14ac:dyDescent="0.3">
      <c r="A62" s="202" t="s">
        <v>126</v>
      </c>
      <c r="B62" s="414" t="s">
        <v>392</v>
      </c>
      <c r="C62" s="341"/>
      <c r="D62" s="341"/>
      <c r="E62" s="341"/>
      <c r="F62" s="341"/>
      <c r="G62" s="342"/>
      <c r="H62" s="137"/>
      <c r="I62" s="138"/>
      <c r="J62" s="220"/>
      <c r="K62" s="198"/>
      <c r="L62" s="198"/>
      <c r="M62" s="257"/>
    </row>
    <row r="63" spans="1:13" ht="27.9" customHeight="1" x14ac:dyDescent="0.3">
      <c r="A63" s="126" t="s">
        <v>127</v>
      </c>
      <c r="B63" s="385" t="s">
        <v>113</v>
      </c>
      <c r="C63" s="327"/>
      <c r="D63" s="327"/>
      <c r="E63" s="334"/>
      <c r="F63" s="313" t="s">
        <v>114</v>
      </c>
      <c r="G63" s="313" t="s">
        <v>115</v>
      </c>
      <c r="H63" s="139"/>
      <c r="I63" s="140"/>
      <c r="J63" s="220"/>
      <c r="K63" s="198"/>
      <c r="L63" s="198"/>
      <c r="M63" s="257"/>
    </row>
    <row r="64" spans="1:13" ht="7.5" customHeight="1" x14ac:dyDescent="0.25">
      <c r="A64" s="124"/>
      <c r="B64" s="291"/>
      <c r="C64" s="291"/>
      <c r="D64" s="258"/>
      <c r="E64" s="258"/>
      <c r="F64" s="258"/>
      <c r="G64" s="258"/>
      <c r="H64" s="125"/>
      <c r="I64" s="309"/>
      <c r="J64" s="289"/>
      <c r="K64" s="289"/>
      <c r="L64" s="289"/>
    </row>
    <row r="65" spans="1:12" ht="20.100000000000001" customHeight="1" x14ac:dyDescent="0.3">
      <c r="A65" s="395" t="s">
        <v>128</v>
      </c>
      <c r="B65" s="322"/>
      <c r="C65" s="322"/>
      <c r="D65" s="322"/>
      <c r="E65" s="322"/>
      <c r="F65" s="322"/>
      <c r="G65" s="332"/>
      <c r="H65" s="142"/>
      <c r="I65" s="143"/>
      <c r="J65" s="296"/>
      <c r="K65" s="296"/>
      <c r="L65" s="296"/>
    </row>
    <row r="66" spans="1:12" ht="7.5" customHeight="1" x14ac:dyDescent="0.25">
      <c r="A66" s="246"/>
      <c r="B66" s="247"/>
      <c r="C66" s="247"/>
      <c r="D66" s="247"/>
      <c r="E66" s="84"/>
      <c r="F66" s="84"/>
      <c r="G66" s="248"/>
      <c r="H66" s="249"/>
      <c r="I66" s="249"/>
      <c r="J66" s="289"/>
      <c r="K66" s="289"/>
      <c r="L66" s="289"/>
    </row>
    <row r="67" spans="1:12" ht="14.4" x14ac:dyDescent="0.3">
      <c r="A67" s="250"/>
      <c r="B67" s="251"/>
      <c r="C67" s="252"/>
      <c r="D67" s="371"/>
      <c r="E67" s="327"/>
      <c r="F67" s="327"/>
      <c r="G67" s="327"/>
      <c r="H67" s="327"/>
      <c r="I67" s="327"/>
      <c r="J67" s="289"/>
      <c r="K67" s="289"/>
      <c r="L67" s="289"/>
    </row>
    <row r="68" spans="1:12" x14ac:dyDescent="0.25">
      <c r="A68" s="250"/>
      <c r="B68" s="297" t="s">
        <v>129</v>
      </c>
      <c r="C68" s="297" t="s">
        <v>130</v>
      </c>
      <c r="D68" s="367" t="s">
        <v>131</v>
      </c>
      <c r="E68" s="322"/>
      <c r="F68" s="322"/>
      <c r="G68" s="322"/>
      <c r="H68" s="322"/>
      <c r="I68" s="322"/>
      <c r="J68" s="289"/>
      <c r="K68" s="289"/>
      <c r="L68" s="289"/>
    </row>
    <row r="69" spans="1:12" ht="7.5" customHeight="1" x14ac:dyDescent="0.25">
      <c r="A69" s="250"/>
      <c r="B69" s="290"/>
      <c r="C69" s="290"/>
      <c r="D69" s="236"/>
      <c r="E69" s="236"/>
      <c r="F69" s="236"/>
      <c r="G69" s="236"/>
      <c r="H69" s="236"/>
      <c r="I69" s="236"/>
      <c r="J69" s="255"/>
      <c r="K69" s="255"/>
      <c r="L69" s="255"/>
    </row>
    <row r="70" spans="1:12" ht="20.100000000000001" customHeight="1" x14ac:dyDescent="0.3">
      <c r="A70" s="127" t="s">
        <v>132</v>
      </c>
      <c r="B70" s="336" t="s">
        <v>133</v>
      </c>
      <c r="C70" s="327"/>
      <c r="D70" s="327"/>
      <c r="E70" s="128"/>
      <c r="F70" s="128"/>
      <c r="G70" s="128"/>
      <c r="H70" s="128"/>
      <c r="I70" s="128"/>
      <c r="J70" s="237" t="s">
        <v>43</v>
      </c>
      <c r="K70" s="238" t="s">
        <v>44</v>
      </c>
      <c r="L70" s="239" t="s">
        <v>45</v>
      </c>
    </row>
    <row r="71" spans="1:12" ht="20.100000000000001" customHeight="1" x14ac:dyDescent="0.3">
      <c r="A71" s="337" t="s">
        <v>134</v>
      </c>
      <c r="B71" s="338"/>
      <c r="C71" s="338"/>
      <c r="D71" s="363"/>
      <c r="E71" s="364"/>
      <c r="F71" s="364"/>
      <c r="G71" s="364"/>
      <c r="H71" s="364"/>
      <c r="I71" s="364"/>
      <c r="J71" s="220"/>
      <c r="K71" s="198"/>
      <c r="L71" s="198"/>
    </row>
    <row r="72" spans="1:12" ht="20.100000000000001" customHeight="1" x14ac:dyDescent="0.3">
      <c r="A72" s="337" t="s">
        <v>135</v>
      </c>
      <c r="B72" s="338"/>
      <c r="C72" s="338"/>
      <c r="D72" s="363"/>
      <c r="E72" s="364"/>
      <c r="F72" s="364"/>
      <c r="G72" s="364"/>
      <c r="H72" s="364"/>
      <c r="I72" s="364"/>
      <c r="J72" s="220"/>
      <c r="K72" s="198"/>
      <c r="L72" s="198"/>
    </row>
    <row r="73" spans="1:12" ht="20.100000000000001" customHeight="1" x14ac:dyDescent="0.3">
      <c r="A73" s="337" t="s">
        <v>136</v>
      </c>
      <c r="B73" s="338"/>
      <c r="C73" s="338"/>
      <c r="D73" s="363"/>
      <c r="E73" s="364"/>
      <c r="F73" s="364"/>
      <c r="G73" s="364"/>
      <c r="H73" s="364"/>
      <c r="I73" s="364"/>
      <c r="J73" s="220"/>
      <c r="K73" s="198"/>
      <c r="L73" s="198"/>
    </row>
    <row r="74" spans="1:12" ht="20.100000000000001" customHeight="1" x14ac:dyDescent="0.3">
      <c r="A74" s="343" t="s">
        <v>137</v>
      </c>
      <c r="B74" s="338"/>
      <c r="C74" s="338"/>
      <c r="D74" s="363"/>
      <c r="E74" s="364"/>
      <c r="F74" s="364"/>
      <c r="G74" s="364"/>
      <c r="H74" s="364"/>
      <c r="I74" s="364"/>
      <c r="J74" s="220"/>
      <c r="K74" s="198"/>
      <c r="L74" s="198"/>
    </row>
    <row r="75" spans="1:12" ht="20.100000000000001" customHeight="1" x14ac:dyDescent="0.3">
      <c r="A75" s="343" t="s">
        <v>138</v>
      </c>
      <c r="B75" s="338"/>
      <c r="C75" s="338"/>
      <c r="D75" s="363"/>
      <c r="E75" s="364"/>
      <c r="F75" s="364"/>
      <c r="G75" s="364"/>
      <c r="H75" s="364"/>
      <c r="I75" s="364"/>
      <c r="J75" s="220"/>
      <c r="K75" s="198"/>
      <c r="L75" s="198"/>
    </row>
    <row r="76" spans="1:12" ht="20.100000000000001" customHeight="1" x14ac:dyDescent="0.25">
      <c r="A76" s="370" t="s">
        <v>139</v>
      </c>
      <c r="B76" s="354"/>
      <c r="C76" s="354"/>
      <c r="D76" s="260" t="s">
        <v>140</v>
      </c>
      <c r="E76" s="217"/>
      <c r="F76" s="217"/>
      <c r="G76" s="217"/>
      <c r="H76" s="135"/>
      <c r="I76" s="136"/>
      <c r="J76" s="220"/>
      <c r="K76" s="198"/>
      <c r="L76" s="198"/>
    </row>
    <row r="77" spans="1:12" ht="30" customHeight="1" x14ac:dyDescent="0.3">
      <c r="A77" s="322"/>
      <c r="B77" s="322"/>
      <c r="C77" s="322"/>
      <c r="D77" s="261" t="s">
        <v>141</v>
      </c>
      <c r="E77" s="381" t="s">
        <v>142</v>
      </c>
      <c r="F77" s="382"/>
      <c r="G77" s="383"/>
      <c r="H77" s="137"/>
      <c r="I77" s="138"/>
      <c r="J77" s="220"/>
      <c r="K77" s="198"/>
      <c r="L77" s="198"/>
    </row>
    <row r="78" spans="1:12" ht="30" customHeight="1" x14ac:dyDescent="0.3">
      <c r="A78" s="327"/>
      <c r="B78" s="327"/>
      <c r="C78" s="327"/>
      <c r="D78" s="262" t="s">
        <v>143</v>
      </c>
      <c r="E78" s="378" t="s">
        <v>144</v>
      </c>
      <c r="F78" s="379"/>
      <c r="G78" s="380"/>
      <c r="H78" s="218"/>
      <c r="I78" s="219"/>
      <c r="J78" s="220"/>
      <c r="K78" s="198"/>
      <c r="L78" s="198"/>
    </row>
    <row r="79" spans="1:12" ht="65.099999999999994" customHeight="1" x14ac:dyDescent="0.3">
      <c r="A79" s="337" t="s">
        <v>145</v>
      </c>
      <c r="B79" s="338"/>
      <c r="C79" s="338"/>
      <c r="D79" s="406"/>
      <c r="E79" s="364"/>
      <c r="F79" s="364"/>
      <c r="G79" s="364"/>
      <c r="H79" s="364"/>
      <c r="I79" s="364"/>
      <c r="J79" s="220"/>
      <c r="K79" s="198"/>
      <c r="L79" s="198"/>
    </row>
    <row r="80" spans="1:12" ht="20.100000000000001" customHeight="1" x14ac:dyDescent="0.3">
      <c r="A80" s="127" t="s">
        <v>146</v>
      </c>
      <c r="B80" s="336" t="s">
        <v>44</v>
      </c>
      <c r="C80" s="327"/>
      <c r="D80" s="327"/>
      <c r="E80" s="386" t="s">
        <v>90</v>
      </c>
      <c r="F80" s="387"/>
      <c r="G80" s="129" t="s">
        <v>91</v>
      </c>
      <c r="H80" s="129" t="s">
        <v>14</v>
      </c>
      <c r="I80" s="130" t="s">
        <v>92</v>
      </c>
      <c r="J80" s="326" t="s">
        <v>147</v>
      </c>
      <c r="K80" s="327"/>
      <c r="L80" s="327"/>
    </row>
    <row r="81" spans="1:12" ht="13.5" customHeight="1" x14ac:dyDescent="0.25">
      <c r="A81" s="182" t="s">
        <v>148</v>
      </c>
      <c r="B81" s="183" t="s">
        <v>149</v>
      </c>
      <c r="C81" s="131"/>
      <c r="D81" s="236"/>
      <c r="E81" s="361" t="s">
        <v>150</v>
      </c>
      <c r="F81" s="330"/>
      <c r="G81" s="365">
        <v>6</v>
      </c>
      <c r="H81" s="320">
        <f>IF(D83="Sehr vergleichbar",3,IF(D83="Vergleichbar mit wenigen Abstrichen",2,IF(D83="Vergleichbar, jedoch mit nennenswerten Abstrichen",1,0)))</f>
        <v>0</v>
      </c>
      <c r="I81" s="368">
        <f>G81*H81</f>
        <v>0</v>
      </c>
      <c r="J81" s="353"/>
      <c r="K81" s="354"/>
      <c r="L81" s="354"/>
    </row>
    <row r="82" spans="1:12" ht="113.25" customHeight="1" x14ac:dyDescent="0.25">
      <c r="A82" s="184"/>
      <c r="B82" s="185" t="s">
        <v>151</v>
      </c>
      <c r="C82" s="185"/>
      <c r="D82" s="310" t="s">
        <v>152</v>
      </c>
      <c r="E82" s="331"/>
      <c r="F82" s="332"/>
      <c r="G82" s="315"/>
      <c r="H82" s="315"/>
      <c r="I82" s="331"/>
      <c r="J82" s="322"/>
      <c r="K82" s="322"/>
      <c r="L82" s="322"/>
    </row>
    <row r="83" spans="1:12" x14ac:dyDescent="0.25">
      <c r="A83" s="184"/>
      <c r="B83" s="185" t="s">
        <v>153</v>
      </c>
      <c r="C83" s="185"/>
      <c r="D83" s="256"/>
      <c r="E83" s="331"/>
      <c r="F83" s="332"/>
      <c r="G83" s="315"/>
      <c r="H83" s="315"/>
      <c r="I83" s="331"/>
      <c r="J83" s="322"/>
      <c r="K83" s="322"/>
      <c r="L83" s="322"/>
    </row>
    <row r="84" spans="1:12" ht="7.5" customHeight="1" x14ac:dyDescent="0.25">
      <c r="A84" s="184"/>
      <c r="B84" s="188"/>
      <c r="C84" s="188"/>
      <c r="D84" s="188"/>
      <c r="E84" s="331"/>
      <c r="F84" s="332"/>
      <c r="G84" s="315"/>
      <c r="H84" s="315"/>
      <c r="I84" s="331"/>
      <c r="J84" s="322"/>
      <c r="K84" s="322"/>
      <c r="L84" s="322"/>
    </row>
    <row r="85" spans="1:12" ht="40.200000000000003" customHeight="1" x14ac:dyDescent="0.25">
      <c r="A85" s="184"/>
      <c r="B85" s="294" t="s">
        <v>100</v>
      </c>
      <c r="C85" s="323" t="s">
        <v>154</v>
      </c>
      <c r="D85" s="322"/>
      <c r="E85" s="331"/>
      <c r="F85" s="332"/>
      <c r="G85" s="315"/>
      <c r="H85" s="315"/>
      <c r="I85" s="331"/>
      <c r="J85" s="322"/>
      <c r="K85" s="322"/>
      <c r="L85" s="322"/>
    </row>
    <row r="86" spans="1:12" ht="40.200000000000003" customHeight="1" x14ac:dyDescent="0.25">
      <c r="A86" s="184"/>
      <c r="B86" s="294" t="s">
        <v>101</v>
      </c>
      <c r="C86" s="323" t="s">
        <v>155</v>
      </c>
      <c r="D86" s="322"/>
      <c r="E86" s="331"/>
      <c r="F86" s="332"/>
      <c r="G86" s="315"/>
      <c r="H86" s="315"/>
      <c r="I86" s="331"/>
      <c r="J86" s="322"/>
      <c r="K86" s="322"/>
      <c r="L86" s="322"/>
    </row>
    <row r="87" spans="1:12" ht="40.200000000000003" customHeight="1" x14ac:dyDescent="0.25">
      <c r="A87" s="187"/>
      <c r="B87" s="294" t="s">
        <v>102</v>
      </c>
      <c r="C87" s="323" t="s">
        <v>156</v>
      </c>
      <c r="D87" s="322"/>
      <c r="E87" s="333"/>
      <c r="F87" s="334"/>
      <c r="G87" s="315"/>
      <c r="H87" s="315"/>
      <c r="I87" s="331"/>
      <c r="J87" s="327"/>
      <c r="K87" s="327"/>
      <c r="L87" s="327"/>
    </row>
    <row r="88" spans="1:12" ht="14.25" customHeight="1" x14ac:dyDescent="0.25">
      <c r="A88" s="182" t="s">
        <v>157</v>
      </c>
      <c r="B88" s="183" t="s">
        <v>158</v>
      </c>
      <c r="C88" s="183"/>
      <c r="D88" s="258"/>
      <c r="E88" s="329" t="s">
        <v>159</v>
      </c>
      <c r="F88" s="330"/>
      <c r="G88" s="335">
        <v>2</v>
      </c>
      <c r="H88" s="390">
        <f>IF(D90=C92,6,IF(D90=C93,5,IF(D90=C94,4,IF(D90=C95,3,IF(D90=C96,2,IF(D90=C97,1,0))))))</f>
        <v>0</v>
      </c>
      <c r="I88" s="339">
        <f>G88*H88</f>
        <v>0</v>
      </c>
      <c r="J88" s="321"/>
      <c r="K88" s="322"/>
      <c r="L88" s="322"/>
    </row>
    <row r="89" spans="1:12" x14ac:dyDescent="0.25">
      <c r="A89" s="184"/>
      <c r="B89" s="185" t="s">
        <v>160</v>
      </c>
      <c r="C89" s="185"/>
      <c r="D89" s="132" t="s">
        <v>161</v>
      </c>
      <c r="E89" s="331"/>
      <c r="F89" s="332"/>
      <c r="G89" s="315"/>
      <c r="H89" s="315"/>
      <c r="I89" s="331"/>
      <c r="J89" s="321"/>
      <c r="K89" s="322"/>
      <c r="L89" s="322"/>
    </row>
    <row r="90" spans="1:12" x14ac:dyDescent="0.25">
      <c r="A90" s="184"/>
      <c r="B90" s="185" t="s">
        <v>153</v>
      </c>
      <c r="C90" s="185"/>
      <c r="D90" s="141"/>
      <c r="E90" s="331"/>
      <c r="F90" s="332"/>
      <c r="G90" s="315"/>
      <c r="H90" s="315"/>
      <c r="I90" s="331"/>
    </row>
    <row r="91" spans="1:12" ht="7.5" customHeight="1" x14ac:dyDescent="0.25">
      <c r="A91" s="187"/>
      <c r="B91" s="188"/>
      <c r="C91" s="188"/>
      <c r="D91" s="188"/>
      <c r="E91" s="331"/>
      <c r="F91" s="332"/>
      <c r="G91" s="315"/>
      <c r="H91" s="315"/>
      <c r="I91" s="331"/>
    </row>
    <row r="92" spans="1:12" ht="14.25" customHeight="1" x14ac:dyDescent="0.25">
      <c r="A92" s="187"/>
      <c r="B92" s="294" t="s">
        <v>162</v>
      </c>
      <c r="C92" s="344" t="s">
        <v>163</v>
      </c>
      <c r="D92" s="322"/>
      <c r="E92" s="331"/>
      <c r="F92" s="332"/>
      <c r="G92" s="315"/>
      <c r="H92" s="315"/>
      <c r="I92" s="331"/>
      <c r="J92" s="321"/>
      <c r="K92" s="322"/>
      <c r="L92" s="322"/>
    </row>
    <row r="93" spans="1:12" ht="14.25" customHeight="1" x14ac:dyDescent="0.25">
      <c r="A93" s="187"/>
      <c r="B93" s="294" t="s">
        <v>98</v>
      </c>
      <c r="C93" s="344" t="s">
        <v>164</v>
      </c>
      <c r="D93" s="322"/>
      <c r="E93" s="331"/>
      <c r="F93" s="332"/>
      <c r="G93" s="315"/>
      <c r="H93" s="315"/>
      <c r="I93" s="331"/>
      <c r="J93" s="289"/>
      <c r="K93" s="289"/>
      <c r="L93" s="289"/>
    </row>
    <row r="94" spans="1:12" ht="14.25" customHeight="1" x14ac:dyDescent="0.25">
      <c r="A94" s="187"/>
      <c r="B94" s="294" t="s">
        <v>99</v>
      </c>
      <c r="C94" s="344" t="s">
        <v>165</v>
      </c>
      <c r="D94" s="322"/>
      <c r="E94" s="331"/>
      <c r="F94" s="332"/>
      <c r="G94" s="315"/>
      <c r="H94" s="315"/>
      <c r="I94" s="331"/>
    </row>
    <row r="95" spans="1:12" x14ac:dyDescent="0.25">
      <c r="A95" s="187"/>
      <c r="B95" s="294" t="s">
        <v>100</v>
      </c>
      <c r="C95" s="344" t="s">
        <v>166</v>
      </c>
      <c r="D95" s="322"/>
      <c r="E95" s="331"/>
      <c r="F95" s="332"/>
      <c r="G95" s="315"/>
      <c r="H95" s="315"/>
      <c r="I95" s="331"/>
    </row>
    <row r="96" spans="1:12" x14ac:dyDescent="0.25">
      <c r="A96" s="187"/>
      <c r="B96" s="294" t="s">
        <v>101</v>
      </c>
      <c r="C96" s="344" t="s">
        <v>167</v>
      </c>
      <c r="D96" s="322"/>
      <c r="E96" s="331"/>
      <c r="F96" s="332"/>
      <c r="G96" s="315"/>
      <c r="H96" s="315"/>
      <c r="I96" s="331"/>
    </row>
    <row r="97" spans="1:12" ht="14.25" customHeight="1" x14ac:dyDescent="0.25">
      <c r="A97" s="187"/>
      <c r="B97" s="294" t="s">
        <v>102</v>
      </c>
      <c r="C97" s="344" t="s">
        <v>168</v>
      </c>
      <c r="D97" s="322"/>
      <c r="E97" s="333"/>
      <c r="F97" s="334"/>
      <c r="G97" s="315"/>
      <c r="H97" s="316"/>
      <c r="I97" s="331"/>
    </row>
    <row r="98" spans="1:12" ht="14.25" customHeight="1" x14ac:dyDescent="0.25">
      <c r="A98" s="182" t="s">
        <v>169</v>
      </c>
      <c r="B98" s="183" t="s">
        <v>170</v>
      </c>
      <c r="C98" s="183"/>
      <c r="D98" s="258"/>
      <c r="E98" s="362" t="s">
        <v>171</v>
      </c>
      <c r="F98" s="330"/>
      <c r="G98" s="335">
        <v>4</v>
      </c>
      <c r="H98" s="320">
        <f>IF(D102=C102,1,0)+IF(D103=C103,1,0)+IF(D104=C104,1,0)</f>
        <v>0</v>
      </c>
      <c r="I98" s="339">
        <f>G98*H98</f>
        <v>0</v>
      </c>
      <c r="J98" s="321"/>
      <c r="K98" s="322"/>
      <c r="L98" s="322"/>
    </row>
    <row r="99" spans="1:12" x14ac:dyDescent="0.25">
      <c r="A99" s="184"/>
      <c r="B99" s="185" t="s">
        <v>172</v>
      </c>
      <c r="C99" s="185"/>
      <c r="D99" s="132" t="s">
        <v>173</v>
      </c>
      <c r="E99" s="331"/>
      <c r="F99" s="332"/>
      <c r="G99" s="315"/>
      <c r="H99" s="315"/>
      <c r="I99" s="331"/>
      <c r="J99" s="321"/>
      <c r="K99" s="322"/>
      <c r="L99" s="322"/>
    </row>
    <row r="100" spans="1:12" x14ac:dyDescent="0.25">
      <c r="A100" s="184"/>
      <c r="B100" s="185" t="s">
        <v>153</v>
      </c>
      <c r="C100" s="185"/>
      <c r="D100" s="259" t="s">
        <v>174</v>
      </c>
      <c r="E100" s="331"/>
      <c r="F100" s="332"/>
      <c r="G100" s="315"/>
      <c r="H100" s="315"/>
      <c r="I100" s="331"/>
    </row>
    <row r="101" spans="1:12" ht="7.5" customHeight="1" x14ac:dyDescent="0.25">
      <c r="A101" s="187"/>
      <c r="B101" s="188"/>
      <c r="C101" s="188"/>
      <c r="D101" s="188"/>
      <c r="E101" s="331"/>
      <c r="F101" s="332"/>
      <c r="G101" s="315"/>
      <c r="H101" s="315"/>
      <c r="I101" s="331"/>
    </row>
    <row r="102" spans="1:12" x14ac:dyDescent="0.25">
      <c r="A102" s="187"/>
      <c r="B102" s="294" t="s">
        <v>102</v>
      </c>
      <c r="C102" s="287" t="s">
        <v>175</v>
      </c>
      <c r="D102" s="141"/>
      <c r="E102" s="331"/>
      <c r="F102" s="332"/>
      <c r="G102" s="315"/>
      <c r="H102" s="315"/>
      <c r="I102" s="331"/>
    </row>
    <row r="103" spans="1:12" ht="14.25" customHeight="1" x14ac:dyDescent="0.25">
      <c r="A103" s="187"/>
      <c r="B103" s="294" t="s">
        <v>102</v>
      </c>
      <c r="C103" s="287" t="s">
        <v>176</v>
      </c>
      <c r="D103" s="141"/>
      <c r="E103" s="331"/>
      <c r="F103" s="332"/>
      <c r="G103" s="315"/>
      <c r="H103" s="315"/>
      <c r="I103" s="331"/>
    </row>
    <row r="104" spans="1:12" ht="14.25" customHeight="1" x14ac:dyDescent="0.25">
      <c r="A104" s="187"/>
      <c r="B104" s="294" t="s">
        <v>102</v>
      </c>
      <c r="C104" s="287" t="s">
        <v>177</v>
      </c>
      <c r="D104" s="141"/>
      <c r="E104" s="331"/>
      <c r="F104" s="332"/>
      <c r="G104" s="315"/>
      <c r="H104" s="315"/>
      <c r="I104" s="331"/>
    </row>
    <row r="105" spans="1:12" ht="14.25" customHeight="1" x14ac:dyDescent="0.25">
      <c r="A105" s="182" t="s">
        <v>178</v>
      </c>
      <c r="B105" s="183" t="s">
        <v>179</v>
      </c>
      <c r="C105" s="183"/>
      <c r="D105" s="258"/>
      <c r="E105" s="362" t="s">
        <v>171</v>
      </c>
      <c r="F105" s="330"/>
      <c r="G105" s="335">
        <v>6</v>
      </c>
      <c r="H105" s="320">
        <f>IF(D109=C109,1,0)+IF(D110=C110,1,0)+IF(D111=C111,1,0)</f>
        <v>0</v>
      </c>
      <c r="I105" s="339">
        <f>G105*H105</f>
        <v>0</v>
      </c>
    </row>
    <row r="106" spans="1:12" ht="25.5" customHeight="1" x14ac:dyDescent="0.25">
      <c r="A106" s="184"/>
      <c r="B106" s="185" t="s">
        <v>151</v>
      </c>
      <c r="C106" s="185"/>
      <c r="D106" s="186" t="s">
        <v>180</v>
      </c>
      <c r="E106" s="331"/>
      <c r="F106" s="332"/>
      <c r="G106" s="315"/>
      <c r="H106" s="315"/>
      <c r="I106" s="331"/>
    </row>
    <row r="107" spans="1:12" x14ac:dyDescent="0.25">
      <c r="A107" s="184"/>
      <c r="B107" s="185" t="s">
        <v>153</v>
      </c>
      <c r="C107" s="185"/>
      <c r="D107" s="259" t="s">
        <v>174</v>
      </c>
      <c r="E107" s="331"/>
      <c r="F107" s="332"/>
      <c r="G107" s="315"/>
      <c r="H107" s="315"/>
      <c r="I107" s="331"/>
    </row>
    <row r="108" spans="1:12" ht="7.5" customHeight="1" x14ac:dyDescent="0.25">
      <c r="A108" s="187"/>
      <c r="B108" s="188"/>
      <c r="C108" s="188"/>
      <c r="D108" s="188"/>
      <c r="E108" s="331"/>
      <c r="F108" s="332"/>
      <c r="G108" s="315"/>
      <c r="H108" s="315"/>
      <c r="I108" s="331"/>
    </row>
    <row r="109" spans="1:12" ht="28.95" customHeight="1" x14ac:dyDescent="0.25">
      <c r="A109" s="187"/>
      <c r="B109" s="294" t="s">
        <v>102</v>
      </c>
      <c r="C109" s="287" t="s">
        <v>181</v>
      </c>
      <c r="D109" s="288"/>
      <c r="E109" s="331"/>
      <c r="F109" s="332"/>
      <c r="G109" s="315"/>
      <c r="H109" s="315"/>
      <c r="I109" s="331"/>
    </row>
    <row r="110" spans="1:12" ht="14.25" customHeight="1" x14ac:dyDescent="0.25">
      <c r="A110" s="187"/>
      <c r="B110" s="294" t="s">
        <v>102</v>
      </c>
      <c r="C110" s="287" t="s">
        <v>182</v>
      </c>
      <c r="D110" s="288"/>
      <c r="E110" s="331"/>
      <c r="F110" s="332"/>
      <c r="G110" s="315"/>
      <c r="H110" s="315"/>
      <c r="I110" s="331"/>
    </row>
    <row r="111" spans="1:12" ht="14.25" customHeight="1" x14ac:dyDescent="0.25">
      <c r="A111" s="187"/>
      <c r="B111" s="294" t="s">
        <v>102</v>
      </c>
      <c r="C111" s="287" t="s">
        <v>183</v>
      </c>
      <c r="D111" s="288"/>
      <c r="E111" s="331"/>
      <c r="F111" s="332"/>
      <c r="G111" s="315"/>
      <c r="H111" s="315"/>
      <c r="I111" s="331"/>
    </row>
    <row r="112" spans="1:12" ht="14.25" customHeight="1" x14ac:dyDescent="0.25">
      <c r="A112" s="182" t="s">
        <v>184</v>
      </c>
      <c r="B112" s="183" t="s">
        <v>185</v>
      </c>
      <c r="C112" s="133"/>
      <c r="D112" s="133"/>
      <c r="E112" s="355" t="s">
        <v>186</v>
      </c>
      <c r="F112" s="330"/>
      <c r="G112" s="401">
        <v>2</v>
      </c>
      <c r="H112" s="320">
        <f>IF(D114=C116,4,IF(D114=C117,3,IF(D114=C118,2,IF(D114=C119,1,0))))</f>
        <v>0</v>
      </c>
      <c r="I112" s="408">
        <f>G112*H112</f>
        <v>0</v>
      </c>
    </row>
    <row r="113" spans="1:12" ht="15" customHeight="1" x14ac:dyDescent="0.25">
      <c r="A113" s="184"/>
      <c r="B113" s="185" t="s">
        <v>151</v>
      </c>
      <c r="C113" s="185"/>
      <c r="D113" s="186" t="s">
        <v>187</v>
      </c>
      <c r="E113" s="331"/>
      <c r="F113" s="332"/>
      <c r="G113" s="315"/>
      <c r="H113" s="315"/>
      <c r="I113" s="331"/>
    </row>
    <row r="114" spans="1:12" ht="15" customHeight="1" x14ac:dyDescent="0.25">
      <c r="A114" s="184"/>
      <c r="B114" s="185" t="s">
        <v>153</v>
      </c>
      <c r="C114" s="185"/>
      <c r="D114" s="181"/>
      <c r="E114" s="331"/>
      <c r="F114" s="332"/>
      <c r="G114" s="315"/>
      <c r="H114" s="315"/>
      <c r="I114" s="331"/>
    </row>
    <row r="115" spans="1:12" ht="7.5" customHeight="1" x14ac:dyDescent="0.25">
      <c r="A115" s="187"/>
      <c r="B115" s="188"/>
      <c r="C115" s="188"/>
      <c r="D115" s="188"/>
      <c r="E115" s="331"/>
      <c r="F115" s="332"/>
      <c r="G115" s="315"/>
      <c r="H115" s="315"/>
      <c r="I115" s="331"/>
    </row>
    <row r="116" spans="1:12" ht="15" customHeight="1" x14ac:dyDescent="0.25">
      <c r="A116" s="187"/>
      <c r="B116" s="294" t="s">
        <v>99</v>
      </c>
      <c r="C116" s="328" t="s">
        <v>188</v>
      </c>
      <c r="D116" s="322"/>
      <c r="E116" s="331"/>
      <c r="F116" s="332"/>
      <c r="G116" s="315"/>
      <c r="H116" s="315"/>
      <c r="I116" s="331"/>
      <c r="J116" s="321"/>
      <c r="K116" s="322"/>
      <c r="L116" s="322"/>
    </row>
    <row r="117" spans="1:12" ht="15" customHeight="1" x14ac:dyDescent="0.25">
      <c r="A117" s="187"/>
      <c r="B117" s="294" t="s">
        <v>100</v>
      </c>
      <c r="C117" s="328" t="s">
        <v>189</v>
      </c>
      <c r="D117" s="322"/>
      <c r="E117" s="331"/>
      <c r="F117" s="332"/>
      <c r="G117" s="315"/>
      <c r="H117" s="315"/>
      <c r="I117" s="331"/>
    </row>
    <row r="118" spans="1:12" ht="14.25" customHeight="1" x14ac:dyDescent="0.25">
      <c r="A118" s="189"/>
      <c r="B118" s="294" t="s">
        <v>101</v>
      </c>
      <c r="C118" s="328" t="s">
        <v>190</v>
      </c>
      <c r="D118" s="322"/>
      <c r="E118" s="331"/>
      <c r="F118" s="332"/>
      <c r="G118" s="315"/>
      <c r="H118" s="315"/>
      <c r="I118" s="331"/>
    </row>
    <row r="119" spans="1:12" ht="14.25" customHeight="1" thickBot="1" x14ac:dyDescent="0.35">
      <c r="A119" s="190"/>
      <c r="B119" s="295" t="s">
        <v>102</v>
      </c>
      <c r="C119" s="346" t="s">
        <v>191</v>
      </c>
      <c r="D119" s="327"/>
      <c r="E119" s="356"/>
      <c r="F119" s="357"/>
      <c r="G119" s="402"/>
      <c r="H119" s="315"/>
      <c r="I119" s="356"/>
    </row>
    <row r="120" spans="1:12" ht="14.25" customHeight="1" thickTop="1" x14ac:dyDescent="0.3">
      <c r="A120" s="374"/>
      <c r="B120" s="375"/>
      <c r="C120" s="375"/>
      <c r="D120" s="375"/>
      <c r="E120" s="375"/>
      <c r="F120" s="375"/>
      <c r="G120" s="375"/>
      <c r="H120" s="376"/>
      <c r="I120" s="134">
        <f>SUM(I81:I119)</f>
        <v>0</v>
      </c>
    </row>
    <row r="121" spans="1:12" ht="7.5" customHeight="1" x14ac:dyDescent="0.25">
      <c r="A121" s="266"/>
      <c r="B121" s="266"/>
      <c r="C121" s="266"/>
      <c r="D121" s="266"/>
      <c r="E121" s="266"/>
      <c r="F121" s="266"/>
      <c r="G121" s="266"/>
      <c r="H121" s="266"/>
      <c r="I121" s="267"/>
    </row>
    <row r="122" spans="1:12" ht="20.100000000000001" customHeight="1" x14ac:dyDescent="0.3">
      <c r="A122" s="127" t="s">
        <v>132</v>
      </c>
      <c r="B122" s="336" t="s">
        <v>192</v>
      </c>
      <c r="C122" s="327"/>
      <c r="D122" s="327"/>
      <c r="E122" s="128"/>
      <c r="F122" s="128"/>
      <c r="G122" s="128"/>
      <c r="H122" s="128"/>
      <c r="I122" s="128"/>
      <c r="J122" s="237" t="s">
        <v>43</v>
      </c>
      <c r="K122" s="238" t="s">
        <v>44</v>
      </c>
      <c r="L122" s="239" t="s">
        <v>45</v>
      </c>
    </row>
    <row r="123" spans="1:12" ht="20.100000000000001" customHeight="1" x14ac:dyDescent="0.3">
      <c r="A123" s="337" t="s">
        <v>134</v>
      </c>
      <c r="B123" s="338"/>
      <c r="C123" s="338"/>
      <c r="D123" s="363"/>
      <c r="E123" s="364"/>
      <c r="F123" s="364"/>
      <c r="G123" s="364"/>
      <c r="H123" s="364"/>
      <c r="I123" s="364"/>
      <c r="J123" s="220"/>
      <c r="K123" s="198"/>
      <c r="L123" s="198"/>
    </row>
    <row r="124" spans="1:12" ht="20.100000000000001" customHeight="1" x14ac:dyDescent="0.3">
      <c r="A124" s="337" t="s">
        <v>135</v>
      </c>
      <c r="B124" s="338"/>
      <c r="C124" s="338"/>
      <c r="D124" s="363"/>
      <c r="E124" s="364"/>
      <c r="F124" s="364"/>
      <c r="G124" s="364"/>
      <c r="H124" s="364"/>
      <c r="I124" s="364"/>
      <c r="J124" s="220"/>
      <c r="K124" s="198"/>
      <c r="L124" s="198"/>
    </row>
    <row r="125" spans="1:12" ht="20.100000000000001" customHeight="1" x14ac:dyDescent="0.3">
      <c r="A125" s="337" t="s">
        <v>136</v>
      </c>
      <c r="B125" s="338"/>
      <c r="C125" s="338"/>
      <c r="D125" s="363"/>
      <c r="E125" s="364"/>
      <c r="F125" s="364"/>
      <c r="G125" s="364"/>
      <c r="H125" s="364"/>
      <c r="I125" s="364"/>
      <c r="J125" s="220"/>
      <c r="K125" s="198"/>
      <c r="L125" s="198"/>
    </row>
    <row r="126" spans="1:12" ht="20.100000000000001" customHeight="1" x14ac:dyDescent="0.3">
      <c r="A126" s="343" t="s">
        <v>137</v>
      </c>
      <c r="B126" s="338"/>
      <c r="C126" s="338"/>
      <c r="D126" s="363"/>
      <c r="E126" s="364"/>
      <c r="F126" s="364"/>
      <c r="G126" s="364"/>
      <c r="H126" s="364"/>
      <c r="I126" s="364"/>
      <c r="J126" s="220"/>
      <c r="K126" s="198"/>
      <c r="L126" s="198"/>
    </row>
    <row r="127" spans="1:12" ht="20.100000000000001" customHeight="1" x14ac:dyDescent="0.3">
      <c r="A127" s="343" t="s">
        <v>138</v>
      </c>
      <c r="B127" s="338"/>
      <c r="C127" s="338"/>
      <c r="D127" s="363"/>
      <c r="E127" s="364"/>
      <c r="F127" s="364"/>
      <c r="G127" s="364"/>
      <c r="H127" s="364"/>
      <c r="I127" s="364"/>
      <c r="J127" s="220"/>
      <c r="K127" s="198"/>
      <c r="L127" s="198"/>
    </row>
    <row r="128" spans="1:12" ht="20.100000000000001" customHeight="1" x14ac:dyDescent="0.25">
      <c r="A128" s="370" t="s">
        <v>139</v>
      </c>
      <c r="B128" s="354"/>
      <c r="C128" s="354"/>
      <c r="D128" s="260" t="s">
        <v>140</v>
      </c>
      <c r="E128" s="217"/>
      <c r="F128" s="217"/>
      <c r="G128" s="217"/>
      <c r="H128" s="135"/>
      <c r="I128" s="136"/>
      <c r="J128" s="220"/>
      <c r="K128" s="198"/>
      <c r="L128" s="198"/>
    </row>
    <row r="129" spans="1:12" ht="30" customHeight="1" x14ac:dyDescent="0.3">
      <c r="A129" s="322"/>
      <c r="B129" s="322"/>
      <c r="C129" s="322"/>
      <c r="D129" s="261" t="s">
        <v>141</v>
      </c>
      <c r="E129" s="381" t="s">
        <v>142</v>
      </c>
      <c r="F129" s="382"/>
      <c r="G129" s="383"/>
      <c r="H129" s="137"/>
      <c r="I129" s="138"/>
      <c r="J129" s="220"/>
      <c r="K129" s="198"/>
      <c r="L129" s="198"/>
    </row>
    <row r="130" spans="1:12" ht="30" customHeight="1" x14ac:dyDescent="0.3">
      <c r="A130" s="327"/>
      <c r="B130" s="327"/>
      <c r="C130" s="327"/>
      <c r="D130" s="262" t="s">
        <v>143</v>
      </c>
      <c r="E130" s="378" t="s">
        <v>144</v>
      </c>
      <c r="F130" s="379"/>
      <c r="G130" s="380"/>
      <c r="H130" s="218"/>
      <c r="I130" s="219"/>
      <c r="J130" s="220"/>
      <c r="K130" s="198"/>
      <c r="L130" s="198"/>
    </row>
    <row r="131" spans="1:12" ht="65.099999999999994" customHeight="1" x14ac:dyDescent="0.3">
      <c r="A131" s="337" t="s">
        <v>193</v>
      </c>
      <c r="B131" s="338"/>
      <c r="C131" s="338"/>
      <c r="D131" s="406"/>
      <c r="E131" s="364"/>
      <c r="F131" s="364"/>
      <c r="G131" s="364"/>
      <c r="H131" s="364"/>
      <c r="I131" s="364"/>
      <c r="J131" s="220"/>
      <c r="K131" s="198"/>
      <c r="L131" s="198"/>
    </row>
    <row r="132" spans="1:12" ht="20.100000000000001" customHeight="1" x14ac:dyDescent="0.3">
      <c r="A132" s="127" t="s">
        <v>194</v>
      </c>
      <c r="B132" s="336" t="s">
        <v>44</v>
      </c>
      <c r="C132" s="327"/>
      <c r="D132" s="327"/>
      <c r="E132" s="386" t="s">
        <v>90</v>
      </c>
      <c r="F132" s="387"/>
      <c r="G132" s="129" t="s">
        <v>91</v>
      </c>
      <c r="H132" s="129" t="s">
        <v>14</v>
      </c>
      <c r="I132" s="130" t="s">
        <v>92</v>
      </c>
      <c r="J132" s="326" t="s">
        <v>147</v>
      </c>
      <c r="K132" s="327"/>
      <c r="L132" s="327"/>
    </row>
    <row r="133" spans="1:12" ht="13.5" customHeight="1" x14ac:dyDescent="0.25">
      <c r="A133" s="182" t="s">
        <v>195</v>
      </c>
      <c r="B133" s="183" t="s">
        <v>149</v>
      </c>
      <c r="C133" s="131"/>
      <c r="D133" s="236"/>
      <c r="E133" s="361" t="s">
        <v>150</v>
      </c>
      <c r="F133" s="330"/>
      <c r="G133" s="365">
        <v>6</v>
      </c>
      <c r="H133" s="320">
        <f>IF(D135="Sehr vergleichbar",3,IF(D135="Vergleichbar mit wenigen Abstrichen",2,IF(D135="Vergleichbar, jedoch mit nennenswerten Abstrichen",1,0)))</f>
        <v>0</v>
      </c>
      <c r="I133" s="368">
        <f>G133*H133</f>
        <v>0</v>
      </c>
      <c r="J133" s="353"/>
      <c r="K133" s="354"/>
      <c r="L133" s="354"/>
    </row>
    <row r="134" spans="1:12" ht="113.25" customHeight="1" x14ac:dyDescent="0.25">
      <c r="A134" s="184"/>
      <c r="B134" s="185" t="s">
        <v>151</v>
      </c>
      <c r="C134" s="185"/>
      <c r="D134" s="310" t="s">
        <v>152</v>
      </c>
      <c r="E134" s="331"/>
      <c r="F134" s="332"/>
      <c r="G134" s="315"/>
      <c r="H134" s="315"/>
      <c r="I134" s="331"/>
      <c r="J134" s="322"/>
      <c r="K134" s="322"/>
      <c r="L134" s="322"/>
    </row>
    <row r="135" spans="1:12" x14ac:dyDescent="0.25">
      <c r="A135" s="184"/>
      <c r="B135" s="185" t="s">
        <v>153</v>
      </c>
      <c r="C135" s="185"/>
      <c r="D135" s="256"/>
      <c r="E135" s="331"/>
      <c r="F135" s="332"/>
      <c r="G135" s="315"/>
      <c r="H135" s="315"/>
      <c r="I135" s="331"/>
      <c r="J135" s="322"/>
      <c r="K135" s="322"/>
      <c r="L135" s="322"/>
    </row>
    <row r="136" spans="1:12" ht="7.5" customHeight="1" x14ac:dyDescent="0.25">
      <c r="A136" s="184"/>
      <c r="B136" s="188"/>
      <c r="C136" s="188"/>
      <c r="D136" s="188"/>
      <c r="E136" s="331"/>
      <c r="F136" s="332"/>
      <c r="G136" s="315"/>
      <c r="H136" s="315"/>
      <c r="I136" s="331"/>
      <c r="J136" s="322"/>
      <c r="K136" s="322"/>
      <c r="L136" s="322"/>
    </row>
    <row r="137" spans="1:12" ht="40.200000000000003" customHeight="1" x14ac:dyDescent="0.25">
      <c r="A137" s="184"/>
      <c r="B137" s="294" t="s">
        <v>100</v>
      </c>
      <c r="C137" s="323" t="s">
        <v>154</v>
      </c>
      <c r="D137" s="322"/>
      <c r="E137" s="331"/>
      <c r="F137" s="332"/>
      <c r="G137" s="315"/>
      <c r="H137" s="315"/>
      <c r="I137" s="331"/>
      <c r="J137" s="322"/>
      <c r="K137" s="322"/>
      <c r="L137" s="322"/>
    </row>
    <row r="138" spans="1:12" ht="40.200000000000003" customHeight="1" x14ac:dyDescent="0.25">
      <c r="A138" s="184"/>
      <c r="B138" s="294" t="s">
        <v>101</v>
      </c>
      <c r="C138" s="323" t="s">
        <v>155</v>
      </c>
      <c r="D138" s="322"/>
      <c r="E138" s="331"/>
      <c r="F138" s="332"/>
      <c r="G138" s="315"/>
      <c r="H138" s="315"/>
      <c r="I138" s="331"/>
      <c r="J138" s="322"/>
      <c r="K138" s="322"/>
      <c r="L138" s="322"/>
    </row>
    <row r="139" spans="1:12" ht="40.200000000000003" customHeight="1" x14ac:dyDescent="0.25">
      <c r="A139" s="187"/>
      <c r="B139" s="294" t="s">
        <v>102</v>
      </c>
      <c r="C139" s="323" t="s">
        <v>156</v>
      </c>
      <c r="D139" s="322"/>
      <c r="E139" s="333"/>
      <c r="F139" s="334"/>
      <c r="G139" s="315"/>
      <c r="H139" s="315"/>
      <c r="I139" s="331"/>
      <c r="J139" s="327"/>
      <c r="K139" s="327"/>
      <c r="L139" s="327"/>
    </row>
    <row r="140" spans="1:12" ht="14.25" customHeight="1" x14ac:dyDescent="0.25">
      <c r="A140" s="182" t="s">
        <v>196</v>
      </c>
      <c r="B140" s="183" t="s">
        <v>158</v>
      </c>
      <c r="C140" s="183"/>
      <c r="D140" s="258"/>
      <c r="E140" s="329" t="s">
        <v>159</v>
      </c>
      <c r="F140" s="330"/>
      <c r="G140" s="335">
        <v>2</v>
      </c>
      <c r="H140" s="390">
        <f>IF(D142=C144,6,IF(D142=C145,5,IF(D142=C146,4,IF(D142=C147,3,IF(D142=C148,2,IF(D142=C149,1,0))))))</f>
        <v>0</v>
      </c>
      <c r="I140" s="339">
        <f>G140*H140</f>
        <v>0</v>
      </c>
      <c r="J140" s="321"/>
      <c r="K140" s="322"/>
      <c r="L140" s="322"/>
    </row>
    <row r="141" spans="1:12" x14ac:dyDescent="0.25">
      <c r="A141" s="184"/>
      <c r="B141" s="185" t="s">
        <v>160</v>
      </c>
      <c r="C141" s="185"/>
      <c r="D141" s="132" t="s">
        <v>161</v>
      </c>
      <c r="E141" s="331"/>
      <c r="F141" s="332"/>
      <c r="G141" s="315"/>
      <c r="H141" s="315"/>
      <c r="I141" s="331"/>
      <c r="J141" s="321"/>
      <c r="K141" s="322"/>
      <c r="L141" s="322"/>
    </row>
    <row r="142" spans="1:12" x14ac:dyDescent="0.25">
      <c r="A142" s="184"/>
      <c r="B142" s="185" t="s">
        <v>153</v>
      </c>
      <c r="C142" s="185"/>
      <c r="D142" s="141"/>
      <c r="E142" s="331"/>
      <c r="F142" s="332"/>
      <c r="G142" s="315"/>
      <c r="H142" s="315"/>
      <c r="I142" s="331"/>
    </row>
    <row r="143" spans="1:12" ht="7.5" customHeight="1" x14ac:dyDescent="0.25">
      <c r="A143" s="187"/>
      <c r="B143" s="188"/>
      <c r="C143" s="188"/>
      <c r="D143" s="188"/>
      <c r="E143" s="331"/>
      <c r="F143" s="332"/>
      <c r="G143" s="315"/>
      <c r="H143" s="315"/>
      <c r="I143" s="331"/>
    </row>
    <row r="144" spans="1:12" ht="14.25" customHeight="1" x14ac:dyDescent="0.25">
      <c r="A144" s="187"/>
      <c r="B144" s="294" t="s">
        <v>162</v>
      </c>
      <c r="C144" s="344" t="s">
        <v>163</v>
      </c>
      <c r="D144" s="322"/>
      <c r="E144" s="331"/>
      <c r="F144" s="332"/>
      <c r="G144" s="315"/>
      <c r="H144" s="315"/>
      <c r="I144" s="331"/>
      <c r="J144" s="321"/>
      <c r="K144" s="322"/>
      <c r="L144" s="322"/>
    </row>
    <row r="145" spans="1:12" ht="14.25" customHeight="1" x14ac:dyDescent="0.25">
      <c r="A145" s="187"/>
      <c r="B145" s="294" t="s">
        <v>98</v>
      </c>
      <c r="C145" s="344" t="s">
        <v>164</v>
      </c>
      <c r="D145" s="322"/>
      <c r="E145" s="331"/>
      <c r="F145" s="332"/>
      <c r="G145" s="315"/>
      <c r="H145" s="315"/>
      <c r="I145" s="331"/>
      <c r="J145" s="289"/>
      <c r="K145" s="289"/>
      <c r="L145" s="289"/>
    </row>
    <row r="146" spans="1:12" ht="14.25" customHeight="1" x14ac:dyDescent="0.25">
      <c r="A146" s="187"/>
      <c r="B146" s="294" t="s">
        <v>99</v>
      </c>
      <c r="C146" s="344" t="s">
        <v>165</v>
      </c>
      <c r="D146" s="322"/>
      <c r="E146" s="331"/>
      <c r="F146" s="332"/>
      <c r="G146" s="315"/>
      <c r="H146" s="315"/>
      <c r="I146" s="331"/>
    </row>
    <row r="147" spans="1:12" x14ac:dyDescent="0.25">
      <c r="A147" s="187"/>
      <c r="B147" s="294" t="s">
        <v>100</v>
      </c>
      <c r="C147" s="344" t="s">
        <v>166</v>
      </c>
      <c r="D147" s="322"/>
      <c r="E147" s="331"/>
      <c r="F147" s="332"/>
      <c r="G147" s="315"/>
      <c r="H147" s="315"/>
      <c r="I147" s="331"/>
    </row>
    <row r="148" spans="1:12" x14ac:dyDescent="0.25">
      <c r="A148" s="187"/>
      <c r="B148" s="294" t="s">
        <v>101</v>
      </c>
      <c r="C148" s="344" t="s">
        <v>167</v>
      </c>
      <c r="D148" s="322"/>
      <c r="E148" s="331"/>
      <c r="F148" s="332"/>
      <c r="G148" s="315"/>
      <c r="H148" s="315"/>
      <c r="I148" s="331"/>
    </row>
    <row r="149" spans="1:12" ht="14.25" customHeight="1" x14ac:dyDescent="0.25">
      <c r="A149" s="187"/>
      <c r="B149" s="294" t="s">
        <v>102</v>
      </c>
      <c r="C149" s="344" t="s">
        <v>168</v>
      </c>
      <c r="D149" s="322"/>
      <c r="E149" s="333"/>
      <c r="F149" s="334"/>
      <c r="G149" s="315"/>
      <c r="H149" s="316"/>
      <c r="I149" s="331"/>
    </row>
    <row r="150" spans="1:12" ht="14.25" customHeight="1" x14ac:dyDescent="0.25">
      <c r="A150" s="182" t="s">
        <v>197</v>
      </c>
      <c r="B150" s="183" t="s">
        <v>170</v>
      </c>
      <c r="C150" s="183"/>
      <c r="D150" s="258"/>
      <c r="E150" s="362" t="s">
        <v>171</v>
      </c>
      <c r="F150" s="330"/>
      <c r="G150" s="335">
        <v>4</v>
      </c>
      <c r="H150" s="320">
        <f>IF(D154=C154,1,0)+IF(D155=C155,1,0)+IF(D156=C156,1,0)</f>
        <v>0</v>
      </c>
      <c r="I150" s="339">
        <f>G150*H150</f>
        <v>0</v>
      </c>
      <c r="J150" s="321"/>
      <c r="K150" s="322"/>
      <c r="L150" s="322"/>
    </row>
    <row r="151" spans="1:12" x14ac:dyDescent="0.25">
      <c r="A151" s="184"/>
      <c r="B151" s="185" t="s">
        <v>172</v>
      </c>
      <c r="C151" s="185"/>
      <c r="D151" s="132" t="s">
        <v>173</v>
      </c>
      <c r="E151" s="331"/>
      <c r="F151" s="332"/>
      <c r="G151" s="315"/>
      <c r="H151" s="315"/>
      <c r="I151" s="331"/>
      <c r="J151" s="321"/>
      <c r="K151" s="322"/>
      <c r="L151" s="322"/>
    </row>
    <row r="152" spans="1:12" x14ac:dyDescent="0.25">
      <c r="A152" s="184"/>
      <c r="B152" s="185" t="s">
        <v>153</v>
      </c>
      <c r="C152" s="185"/>
      <c r="D152" s="259" t="s">
        <v>174</v>
      </c>
      <c r="E152" s="331"/>
      <c r="F152" s="332"/>
      <c r="G152" s="315"/>
      <c r="H152" s="315"/>
      <c r="I152" s="331"/>
    </row>
    <row r="153" spans="1:12" ht="7.5" customHeight="1" x14ac:dyDescent="0.25">
      <c r="A153" s="187"/>
      <c r="B153" s="188"/>
      <c r="C153" s="188"/>
      <c r="D153" s="188"/>
      <c r="E153" s="331"/>
      <c r="F153" s="332"/>
      <c r="G153" s="315"/>
      <c r="H153" s="315"/>
      <c r="I153" s="331"/>
    </row>
    <row r="154" spans="1:12" x14ac:dyDescent="0.25">
      <c r="A154" s="187"/>
      <c r="B154" s="294" t="s">
        <v>102</v>
      </c>
      <c r="C154" s="287" t="s">
        <v>175</v>
      </c>
      <c r="D154" s="141"/>
      <c r="E154" s="331"/>
      <c r="F154" s="332"/>
      <c r="G154" s="315"/>
      <c r="H154" s="315"/>
      <c r="I154" s="331"/>
    </row>
    <row r="155" spans="1:12" ht="14.25" customHeight="1" x14ac:dyDescent="0.25">
      <c r="A155" s="187"/>
      <c r="B155" s="294" t="s">
        <v>102</v>
      </c>
      <c r="C155" s="287" t="s">
        <v>176</v>
      </c>
      <c r="D155" s="141"/>
      <c r="E155" s="331"/>
      <c r="F155" s="332"/>
      <c r="G155" s="315"/>
      <c r="H155" s="315"/>
      <c r="I155" s="331"/>
    </row>
    <row r="156" spans="1:12" ht="14.25" customHeight="1" x14ac:dyDescent="0.25">
      <c r="A156" s="187"/>
      <c r="B156" s="294" t="s">
        <v>102</v>
      </c>
      <c r="C156" s="287" t="s">
        <v>177</v>
      </c>
      <c r="D156" s="141"/>
      <c r="E156" s="331"/>
      <c r="F156" s="332"/>
      <c r="G156" s="315"/>
      <c r="H156" s="315"/>
      <c r="I156" s="331"/>
    </row>
    <row r="157" spans="1:12" ht="14.25" customHeight="1" x14ac:dyDescent="0.25">
      <c r="A157" s="182" t="s">
        <v>198</v>
      </c>
      <c r="B157" s="183" t="s">
        <v>179</v>
      </c>
      <c r="C157" s="183"/>
      <c r="D157" s="258"/>
      <c r="E157" s="362" t="s">
        <v>171</v>
      </c>
      <c r="F157" s="330"/>
      <c r="G157" s="335">
        <v>6</v>
      </c>
      <c r="H157" s="320">
        <f>IF(D161=C161,1,0)+IF(D162=C162,1,0)+IF(D163=C163,1,0)</f>
        <v>0</v>
      </c>
      <c r="I157" s="339">
        <f>G157*H157</f>
        <v>0</v>
      </c>
    </row>
    <row r="158" spans="1:12" ht="25.5" customHeight="1" x14ac:dyDescent="0.25">
      <c r="A158" s="184"/>
      <c r="B158" s="185" t="s">
        <v>151</v>
      </c>
      <c r="C158" s="185"/>
      <c r="D158" s="186" t="s">
        <v>180</v>
      </c>
      <c r="E158" s="331"/>
      <c r="F158" s="332"/>
      <c r="G158" s="315"/>
      <c r="H158" s="315"/>
      <c r="I158" s="331"/>
    </row>
    <row r="159" spans="1:12" x14ac:dyDescent="0.25">
      <c r="A159" s="184"/>
      <c r="B159" s="185" t="s">
        <v>153</v>
      </c>
      <c r="C159" s="185"/>
      <c r="D159" s="259" t="s">
        <v>174</v>
      </c>
      <c r="E159" s="331"/>
      <c r="F159" s="332"/>
      <c r="G159" s="315"/>
      <c r="H159" s="315"/>
      <c r="I159" s="331"/>
    </row>
    <row r="160" spans="1:12" ht="7.5" customHeight="1" x14ac:dyDescent="0.25">
      <c r="A160" s="187"/>
      <c r="B160" s="188"/>
      <c r="C160" s="188"/>
      <c r="D160" s="188"/>
      <c r="E160" s="331"/>
      <c r="F160" s="332"/>
      <c r="G160" s="315"/>
      <c r="H160" s="315"/>
      <c r="I160" s="331"/>
    </row>
    <row r="161" spans="1:12" ht="25.95" customHeight="1" x14ac:dyDescent="0.25">
      <c r="A161" s="189"/>
      <c r="B161" s="294" t="s">
        <v>102</v>
      </c>
      <c r="C161" s="287" t="s">
        <v>181</v>
      </c>
      <c r="D161" s="288"/>
      <c r="E161" s="331"/>
      <c r="F161" s="332"/>
      <c r="G161" s="315"/>
      <c r="H161" s="315"/>
      <c r="I161" s="331"/>
    </row>
    <row r="162" spans="1:12" ht="14.25" customHeight="1" x14ac:dyDescent="0.25">
      <c r="A162" s="189"/>
      <c r="B162" s="294" t="s">
        <v>102</v>
      </c>
      <c r="C162" s="287" t="s">
        <v>182</v>
      </c>
      <c r="D162" s="288"/>
      <c r="E162" s="331"/>
      <c r="F162" s="332"/>
      <c r="G162" s="315"/>
      <c r="H162" s="315"/>
      <c r="I162" s="331"/>
    </row>
    <row r="163" spans="1:12" ht="14.25" customHeight="1" x14ac:dyDescent="0.25">
      <c r="A163" s="190"/>
      <c r="B163" s="294" t="s">
        <v>102</v>
      </c>
      <c r="C163" s="287" t="s">
        <v>183</v>
      </c>
      <c r="D163" s="288"/>
      <c r="E163" s="331"/>
      <c r="F163" s="332"/>
      <c r="G163" s="315"/>
      <c r="H163" s="315"/>
      <c r="I163" s="331"/>
    </row>
    <row r="164" spans="1:12" ht="14.25" customHeight="1" x14ac:dyDescent="0.25">
      <c r="A164" s="182" t="s">
        <v>199</v>
      </c>
      <c r="B164" s="183" t="s">
        <v>185</v>
      </c>
      <c r="C164" s="133"/>
      <c r="D164" s="133"/>
      <c r="E164" s="355" t="s">
        <v>186</v>
      </c>
      <c r="F164" s="330"/>
      <c r="G164" s="401">
        <v>2</v>
      </c>
      <c r="H164" s="320">
        <f>IF(D166=C168,4,IF(D166=C169,3,IF(D166=C170,2,IF(D166=C171,1,0))))</f>
        <v>0</v>
      </c>
      <c r="I164" s="408">
        <f>G164*H164</f>
        <v>0</v>
      </c>
    </row>
    <row r="165" spans="1:12" ht="15" customHeight="1" x14ac:dyDescent="0.25">
      <c r="A165" s="184"/>
      <c r="B165" s="185" t="s">
        <v>151</v>
      </c>
      <c r="C165" s="185"/>
      <c r="D165" s="186" t="s">
        <v>187</v>
      </c>
      <c r="E165" s="331"/>
      <c r="F165" s="332"/>
      <c r="G165" s="315"/>
      <c r="H165" s="315"/>
      <c r="I165" s="331"/>
    </row>
    <row r="166" spans="1:12" ht="15" customHeight="1" x14ac:dyDescent="0.25">
      <c r="A166" s="184"/>
      <c r="B166" s="185" t="s">
        <v>153</v>
      </c>
      <c r="C166" s="185"/>
      <c r="D166" s="181"/>
      <c r="E166" s="331"/>
      <c r="F166" s="332"/>
      <c r="G166" s="315"/>
      <c r="H166" s="315"/>
      <c r="I166" s="331"/>
    </row>
    <row r="167" spans="1:12" ht="7.5" customHeight="1" x14ac:dyDescent="0.25">
      <c r="A167" s="187"/>
      <c r="B167" s="188"/>
      <c r="C167" s="188"/>
      <c r="D167" s="188"/>
      <c r="E167" s="331"/>
      <c r="F167" s="332"/>
      <c r="G167" s="315"/>
      <c r="H167" s="315"/>
      <c r="I167" s="331"/>
    </row>
    <row r="168" spans="1:12" ht="15" customHeight="1" x14ac:dyDescent="0.25">
      <c r="A168" s="187"/>
      <c r="B168" s="294" t="s">
        <v>99</v>
      </c>
      <c r="C168" s="328" t="s">
        <v>188</v>
      </c>
      <c r="D168" s="322"/>
      <c r="E168" s="331"/>
      <c r="F168" s="332"/>
      <c r="G168" s="315"/>
      <c r="H168" s="315"/>
      <c r="I168" s="331"/>
      <c r="J168" s="321"/>
      <c r="K168" s="322"/>
      <c r="L168" s="322"/>
    </row>
    <row r="169" spans="1:12" ht="15" customHeight="1" x14ac:dyDescent="0.25">
      <c r="A169" s="187"/>
      <c r="B169" s="294" t="s">
        <v>100</v>
      </c>
      <c r="C169" s="328" t="s">
        <v>189</v>
      </c>
      <c r="D169" s="322"/>
      <c r="E169" s="331"/>
      <c r="F169" s="332"/>
      <c r="G169" s="315"/>
      <c r="H169" s="315"/>
      <c r="I169" s="331"/>
    </row>
    <row r="170" spans="1:12" ht="14.25" customHeight="1" x14ac:dyDescent="0.25">
      <c r="A170" s="189"/>
      <c r="B170" s="294" t="s">
        <v>101</v>
      </c>
      <c r="C170" s="328" t="s">
        <v>190</v>
      </c>
      <c r="D170" s="322"/>
      <c r="E170" s="331"/>
      <c r="F170" s="332"/>
      <c r="G170" s="315"/>
      <c r="H170" s="315"/>
      <c r="I170" s="331"/>
    </row>
    <row r="171" spans="1:12" ht="14.25" customHeight="1" thickBot="1" x14ac:dyDescent="0.35">
      <c r="A171" s="190"/>
      <c r="B171" s="295" t="s">
        <v>102</v>
      </c>
      <c r="C171" s="346" t="s">
        <v>191</v>
      </c>
      <c r="D171" s="327"/>
      <c r="E171" s="356"/>
      <c r="F171" s="357"/>
      <c r="G171" s="402"/>
      <c r="H171" s="315"/>
      <c r="I171" s="356"/>
    </row>
    <row r="172" spans="1:12" ht="14.25" customHeight="1" thickTop="1" x14ac:dyDescent="0.3">
      <c r="A172" s="374"/>
      <c r="B172" s="375"/>
      <c r="C172" s="375"/>
      <c r="D172" s="375"/>
      <c r="E172" s="375"/>
      <c r="F172" s="375"/>
      <c r="G172" s="375"/>
      <c r="H172" s="376"/>
      <c r="I172" s="134">
        <f>SUM(I133:I171)</f>
        <v>0</v>
      </c>
    </row>
    <row r="173" spans="1:12" ht="7.5" customHeight="1" x14ac:dyDescent="0.25">
      <c r="A173" s="263"/>
      <c r="B173" s="263"/>
      <c r="C173" s="263"/>
      <c r="D173" s="263"/>
      <c r="E173" s="263"/>
      <c r="F173" s="263"/>
      <c r="G173" s="263"/>
      <c r="H173" s="263"/>
    </row>
    <row r="174" spans="1:12" ht="20.100000000000001" customHeight="1" x14ac:dyDescent="0.3">
      <c r="A174" s="127" t="s">
        <v>132</v>
      </c>
      <c r="B174" s="336" t="s">
        <v>200</v>
      </c>
      <c r="C174" s="327"/>
      <c r="D174" s="327"/>
      <c r="E174" s="128"/>
      <c r="F174" s="128"/>
      <c r="G174" s="128"/>
      <c r="H174" s="128"/>
      <c r="I174" s="128"/>
      <c r="J174" s="237" t="s">
        <v>43</v>
      </c>
      <c r="K174" s="238" t="s">
        <v>44</v>
      </c>
      <c r="L174" s="239" t="s">
        <v>45</v>
      </c>
    </row>
    <row r="175" spans="1:12" ht="20.100000000000001" customHeight="1" x14ac:dyDescent="0.3">
      <c r="A175" s="337" t="s">
        <v>134</v>
      </c>
      <c r="B175" s="338"/>
      <c r="C175" s="338"/>
      <c r="D175" s="363"/>
      <c r="E175" s="364"/>
      <c r="F175" s="364"/>
      <c r="G175" s="364"/>
      <c r="H175" s="364"/>
      <c r="I175" s="364"/>
      <c r="J175" s="220"/>
      <c r="K175" s="198"/>
      <c r="L175" s="198"/>
    </row>
    <row r="176" spans="1:12" ht="20.100000000000001" customHeight="1" x14ac:dyDescent="0.3">
      <c r="A176" s="337" t="s">
        <v>135</v>
      </c>
      <c r="B176" s="338"/>
      <c r="C176" s="338"/>
      <c r="D176" s="363"/>
      <c r="E176" s="364"/>
      <c r="F176" s="364"/>
      <c r="G176" s="364"/>
      <c r="H176" s="364"/>
      <c r="I176" s="364"/>
      <c r="J176" s="220"/>
      <c r="K176" s="198"/>
      <c r="L176" s="198"/>
    </row>
    <row r="177" spans="1:12" ht="20.100000000000001" customHeight="1" x14ac:dyDescent="0.3">
      <c r="A177" s="337" t="s">
        <v>136</v>
      </c>
      <c r="B177" s="338"/>
      <c r="C177" s="338"/>
      <c r="D177" s="363"/>
      <c r="E177" s="364"/>
      <c r="F177" s="364"/>
      <c r="G177" s="364"/>
      <c r="H177" s="364"/>
      <c r="I177" s="364"/>
      <c r="J177" s="220"/>
      <c r="K177" s="198"/>
      <c r="L177" s="198"/>
    </row>
    <row r="178" spans="1:12" ht="20.100000000000001" customHeight="1" x14ac:dyDescent="0.3">
      <c r="A178" s="343" t="s">
        <v>137</v>
      </c>
      <c r="B178" s="338"/>
      <c r="C178" s="338"/>
      <c r="D178" s="363"/>
      <c r="E178" s="364"/>
      <c r="F178" s="364"/>
      <c r="G178" s="364"/>
      <c r="H178" s="364"/>
      <c r="I178" s="364"/>
      <c r="J178" s="220"/>
      <c r="K178" s="198"/>
      <c r="L178" s="198"/>
    </row>
    <row r="179" spans="1:12" ht="20.100000000000001" customHeight="1" x14ac:dyDescent="0.3">
      <c r="A179" s="343" t="s">
        <v>138</v>
      </c>
      <c r="B179" s="338"/>
      <c r="C179" s="338"/>
      <c r="D179" s="363"/>
      <c r="E179" s="364"/>
      <c r="F179" s="364"/>
      <c r="G179" s="364"/>
      <c r="H179" s="364"/>
      <c r="I179" s="364"/>
      <c r="J179" s="220"/>
      <c r="K179" s="198"/>
      <c r="L179" s="198"/>
    </row>
    <row r="180" spans="1:12" ht="20.100000000000001" customHeight="1" x14ac:dyDescent="0.25">
      <c r="A180" s="370" t="s">
        <v>139</v>
      </c>
      <c r="B180" s="354"/>
      <c r="C180" s="354"/>
      <c r="D180" s="260" t="s">
        <v>140</v>
      </c>
      <c r="E180" s="217"/>
      <c r="F180" s="217"/>
      <c r="G180" s="217"/>
      <c r="H180" s="135"/>
      <c r="I180" s="136"/>
      <c r="J180" s="220"/>
      <c r="K180" s="198"/>
      <c r="L180" s="198"/>
    </row>
    <row r="181" spans="1:12" ht="30" customHeight="1" x14ac:dyDescent="0.3">
      <c r="A181" s="322"/>
      <c r="B181" s="322"/>
      <c r="C181" s="322"/>
      <c r="D181" s="261" t="s">
        <v>141</v>
      </c>
      <c r="E181" s="381" t="s">
        <v>142</v>
      </c>
      <c r="F181" s="382"/>
      <c r="G181" s="383"/>
      <c r="H181" s="137"/>
      <c r="I181" s="138"/>
      <c r="J181" s="220"/>
      <c r="K181" s="198"/>
      <c r="L181" s="198"/>
    </row>
    <row r="182" spans="1:12" ht="30" customHeight="1" x14ac:dyDescent="0.3">
      <c r="A182" s="327"/>
      <c r="B182" s="327"/>
      <c r="C182" s="327"/>
      <c r="D182" s="262" t="s">
        <v>143</v>
      </c>
      <c r="E182" s="378" t="s">
        <v>144</v>
      </c>
      <c r="F182" s="379"/>
      <c r="G182" s="380"/>
      <c r="H182" s="218"/>
      <c r="I182" s="219"/>
      <c r="J182" s="220"/>
      <c r="K182" s="198"/>
      <c r="L182" s="198"/>
    </row>
    <row r="183" spans="1:12" ht="65.099999999999994" customHeight="1" x14ac:dyDescent="0.3">
      <c r="A183" s="337" t="s">
        <v>201</v>
      </c>
      <c r="B183" s="338"/>
      <c r="C183" s="338"/>
      <c r="D183" s="406"/>
      <c r="E183" s="364"/>
      <c r="F183" s="364"/>
      <c r="G183" s="364"/>
      <c r="H183" s="364"/>
      <c r="I183" s="364"/>
      <c r="J183" s="220"/>
      <c r="K183" s="198"/>
      <c r="L183" s="198"/>
    </row>
    <row r="184" spans="1:12" ht="20.100000000000001" customHeight="1" x14ac:dyDescent="0.3">
      <c r="A184" s="127" t="s">
        <v>202</v>
      </c>
      <c r="B184" s="336" t="s">
        <v>44</v>
      </c>
      <c r="C184" s="327"/>
      <c r="D184" s="327"/>
      <c r="E184" s="386" t="s">
        <v>90</v>
      </c>
      <c r="F184" s="387"/>
      <c r="G184" s="129" t="s">
        <v>91</v>
      </c>
      <c r="H184" s="129" t="s">
        <v>14</v>
      </c>
      <c r="I184" s="130" t="s">
        <v>92</v>
      </c>
      <c r="J184" s="326" t="s">
        <v>147</v>
      </c>
      <c r="K184" s="327"/>
      <c r="L184" s="327"/>
    </row>
    <row r="185" spans="1:12" ht="13.5" customHeight="1" x14ac:dyDescent="0.25">
      <c r="A185" s="182" t="s">
        <v>203</v>
      </c>
      <c r="B185" s="183" t="s">
        <v>149</v>
      </c>
      <c r="C185" s="131"/>
      <c r="D185" s="236"/>
      <c r="E185" s="361" t="s">
        <v>150</v>
      </c>
      <c r="F185" s="330"/>
      <c r="G185" s="365">
        <v>6</v>
      </c>
      <c r="H185" s="320">
        <f>IF(D187="Sehr vergleichbar",3,IF(D187="Vergleichbar mit wenigen Abstrichen",2,IF(D187="Vergleichbar, jedoch mit nennenswerten Abstrichen",1,0)))</f>
        <v>0</v>
      </c>
      <c r="I185" s="368">
        <f>G185*H185</f>
        <v>0</v>
      </c>
      <c r="J185" s="353"/>
      <c r="K185" s="354"/>
      <c r="L185" s="354"/>
    </row>
    <row r="186" spans="1:12" ht="113.25" customHeight="1" x14ac:dyDescent="0.25">
      <c r="A186" s="184"/>
      <c r="B186" s="185" t="s">
        <v>151</v>
      </c>
      <c r="C186" s="185"/>
      <c r="D186" s="310" t="s">
        <v>152</v>
      </c>
      <c r="E186" s="331"/>
      <c r="F186" s="332"/>
      <c r="G186" s="315"/>
      <c r="H186" s="315"/>
      <c r="I186" s="331"/>
      <c r="J186" s="322"/>
      <c r="K186" s="322"/>
      <c r="L186" s="322"/>
    </row>
    <row r="187" spans="1:12" x14ac:dyDescent="0.25">
      <c r="A187" s="184"/>
      <c r="B187" s="185" t="s">
        <v>153</v>
      </c>
      <c r="C187" s="185"/>
      <c r="D187" s="256"/>
      <c r="E187" s="331"/>
      <c r="F187" s="332"/>
      <c r="G187" s="315"/>
      <c r="H187" s="315"/>
      <c r="I187" s="331"/>
      <c r="J187" s="322"/>
      <c r="K187" s="322"/>
      <c r="L187" s="322"/>
    </row>
    <row r="188" spans="1:12" ht="7.5" customHeight="1" x14ac:dyDescent="0.25">
      <c r="A188" s="184"/>
      <c r="B188" s="188"/>
      <c r="C188" s="188"/>
      <c r="D188" s="188"/>
      <c r="E188" s="331"/>
      <c r="F188" s="332"/>
      <c r="G188" s="315"/>
      <c r="H188" s="315"/>
      <c r="I188" s="331"/>
      <c r="J188" s="322"/>
      <c r="K188" s="322"/>
      <c r="L188" s="322"/>
    </row>
    <row r="189" spans="1:12" ht="40.200000000000003" customHeight="1" x14ac:dyDescent="0.25">
      <c r="A189" s="184"/>
      <c r="B189" s="294" t="s">
        <v>100</v>
      </c>
      <c r="C189" s="323" t="s">
        <v>154</v>
      </c>
      <c r="D189" s="322"/>
      <c r="E189" s="331"/>
      <c r="F189" s="332"/>
      <c r="G189" s="315"/>
      <c r="H189" s="315"/>
      <c r="I189" s="331"/>
      <c r="J189" s="322"/>
      <c r="K189" s="322"/>
      <c r="L189" s="322"/>
    </row>
    <row r="190" spans="1:12" ht="40.200000000000003" customHeight="1" x14ac:dyDescent="0.25">
      <c r="A190" s="184"/>
      <c r="B190" s="294" t="s">
        <v>101</v>
      </c>
      <c r="C190" s="323" t="s">
        <v>155</v>
      </c>
      <c r="D190" s="322"/>
      <c r="E190" s="331"/>
      <c r="F190" s="332"/>
      <c r="G190" s="315"/>
      <c r="H190" s="315"/>
      <c r="I190" s="331"/>
      <c r="J190" s="322"/>
      <c r="K190" s="322"/>
      <c r="L190" s="322"/>
    </row>
    <row r="191" spans="1:12" ht="40.200000000000003" customHeight="1" x14ac:dyDescent="0.25">
      <c r="A191" s="187"/>
      <c r="B191" s="294" t="s">
        <v>102</v>
      </c>
      <c r="C191" s="323" t="s">
        <v>156</v>
      </c>
      <c r="D191" s="322"/>
      <c r="E191" s="333"/>
      <c r="F191" s="334"/>
      <c r="G191" s="315"/>
      <c r="H191" s="315"/>
      <c r="I191" s="331"/>
      <c r="J191" s="327"/>
      <c r="K191" s="327"/>
      <c r="L191" s="327"/>
    </row>
    <row r="192" spans="1:12" ht="14.25" customHeight="1" x14ac:dyDescent="0.25">
      <c r="A192" s="182" t="s">
        <v>204</v>
      </c>
      <c r="B192" s="183" t="s">
        <v>158</v>
      </c>
      <c r="C192" s="183"/>
      <c r="D192" s="258"/>
      <c r="E192" s="329" t="s">
        <v>159</v>
      </c>
      <c r="F192" s="330"/>
      <c r="G192" s="335">
        <v>2</v>
      </c>
      <c r="H192" s="390">
        <f>IF(D194=C196,6,IF(D194=C197,5,IF(D194=C198,4,IF(D194=C199,3,IF(D194=C200,2,IF(D194=C201,1,0))))))</f>
        <v>0</v>
      </c>
      <c r="I192" s="339">
        <f>G192*H192</f>
        <v>0</v>
      </c>
      <c r="J192" s="321"/>
      <c r="K192" s="322"/>
      <c r="L192" s="322"/>
    </row>
    <row r="193" spans="1:12" x14ac:dyDescent="0.25">
      <c r="A193" s="184"/>
      <c r="B193" s="185" t="s">
        <v>160</v>
      </c>
      <c r="C193" s="185"/>
      <c r="D193" s="132" t="s">
        <v>161</v>
      </c>
      <c r="E193" s="331"/>
      <c r="F193" s="332"/>
      <c r="G193" s="315"/>
      <c r="H193" s="315"/>
      <c r="I193" s="331"/>
      <c r="J193" s="321"/>
      <c r="K193" s="322"/>
      <c r="L193" s="322"/>
    </row>
    <row r="194" spans="1:12" x14ac:dyDescent="0.25">
      <c r="A194" s="184"/>
      <c r="B194" s="185" t="s">
        <v>153</v>
      </c>
      <c r="C194" s="185"/>
      <c r="D194" s="141"/>
      <c r="E194" s="331"/>
      <c r="F194" s="332"/>
      <c r="G194" s="315"/>
      <c r="H194" s="315"/>
      <c r="I194" s="331"/>
    </row>
    <row r="195" spans="1:12" ht="7.5" customHeight="1" x14ac:dyDescent="0.25">
      <c r="A195" s="187"/>
      <c r="B195" s="188"/>
      <c r="C195" s="188"/>
      <c r="D195" s="188"/>
      <c r="E195" s="331"/>
      <c r="F195" s="332"/>
      <c r="G195" s="315"/>
      <c r="H195" s="315"/>
      <c r="I195" s="331"/>
    </row>
    <row r="196" spans="1:12" ht="14.25" customHeight="1" x14ac:dyDescent="0.25">
      <c r="A196" s="187"/>
      <c r="B196" s="294" t="s">
        <v>162</v>
      </c>
      <c r="C196" s="344" t="s">
        <v>163</v>
      </c>
      <c r="D196" s="322"/>
      <c r="E196" s="331"/>
      <c r="F196" s="332"/>
      <c r="G196" s="315"/>
      <c r="H196" s="315"/>
      <c r="I196" s="331"/>
      <c r="J196" s="321"/>
      <c r="K196" s="322"/>
      <c r="L196" s="322"/>
    </row>
    <row r="197" spans="1:12" ht="14.25" customHeight="1" x14ac:dyDescent="0.25">
      <c r="A197" s="187"/>
      <c r="B197" s="294" t="s">
        <v>98</v>
      </c>
      <c r="C197" s="344" t="s">
        <v>164</v>
      </c>
      <c r="D197" s="322"/>
      <c r="E197" s="331"/>
      <c r="F197" s="332"/>
      <c r="G197" s="315"/>
      <c r="H197" s="315"/>
      <c r="I197" s="331"/>
      <c r="J197" s="289"/>
      <c r="K197" s="289"/>
      <c r="L197" s="289"/>
    </row>
    <row r="198" spans="1:12" ht="14.25" customHeight="1" x14ac:dyDescent="0.25">
      <c r="A198" s="187"/>
      <c r="B198" s="294" t="s">
        <v>99</v>
      </c>
      <c r="C198" s="344" t="s">
        <v>165</v>
      </c>
      <c r="D198" s="322"/>
      <c r="E198" s="331"/>
      <c r="F198" s="332"/>
      <c r="G198" s="315"/>
      <c r="H198" s="315"/>
      <c r="I198" s="331"/>
    </row>
    <row r="199" spans="1:12" x14ac:dyDescent="0.25">
      <c r="A199" s="187"/>
      <c r="B199" s="294" t="s">
        <v>100</v>
      </c>
      <c r="C199" s="344" t="s">
        <v>166</v>
      </c>
      <c r="D199" s="322"/>
      <c r="E199" s="331"/>
      <c r="F199" s="332"/>
      <c r="G199" s="315"/>
      <c r="H199" s="315"/>
      <c r="I199" s="331"/>
    </row>
    <row r="200" spans="1:12" x14ac:dyDescent="0.25">
      <c r="A200" s="187"/>
      <c r="B200" s="294" t="s">
        <v>101</v>
      </c>
      <c r="C200" s="344" t="s">
        <v>167</v>
      </c>
      <c r="D200" s="322"/>
      <c r="E200" s="331"/>
      <c r="F200" s="332"/>
      <c r="G200" s="315"/>
      <c r="H200" s="315"/>
      <c r="I200" s="331"/>
    </row>
    <row r="201" spans="1:12" ht="14.25" customHeight="1" x14ac:dyDescent="0.25">
      <c r="A201" s="187"/>
      <c r="B201" s="294" t="s">
        <v>102</v>
      </c>
      <c r="C201" s="344" t="s">
        <v>168</v>
      </c>
      <c r="D201" s="322"/>
      <c r="E201" s="333"/>
      <c r="F201" s="334"/>
      <c r="G201" s="315"/>
      <c r="H201" s="316"/>
      <c r="I201" s="331"/>
    </row>
    <row r="202" spans="1:12" ht="14.25" customHeight="1" x14ac:dyDescent="0.25">
      <c r="A202" s="182" t="s">
        <v>205</v>
      </c>
      <c r="B202" s="183" t="s">
        <v>170</v>
      </c>
      <c r="C202" s="183"/>
      <c r="D202" s="258"/>
      <c r="E202" s="362" t="s">
        <v>171</v>
      </c>
      <c r="F202" s="330"/>
      <c r="G202" s="335">
        <v>4</v>
      </c>
      <c r="H202" s="320">
        <f>IF(D206=C206,1,0)+IF(D207=C207,1,0)+IF(D208=C208,1,0)</f>
        <v>0</v>
      </c>
      <c r="I202" s="339">
        <f>G202*H202</f>
        <v>0</v>
      </c>
      <c r="J202" s="321"/>
      <c r="K202" s="322"/>
      <c r="L202" s="322"/>
    </row>
    <row r="203" spans="1:12" x14ac:dyDescent="0.25">
      <c r="A203" s="184"/>
      <c r="B203" s="185" t="s">
        <v>172</v>
      </c>
      <c r="C203" s="185"/>
      <c r="D203" s="132" t="s">
        <v>173</v>
      </c>
      <c r="E203" s="331"/>
      <c r="F203" s="332"/>
      <c r="G203" s="315"/>
      <c r="H203" s="315"/>
      <c r="I203" s="331"/>
      <c r="J203" s="321"/>
      <c r="K203" s="322"/>
      <c r="L203" s="322"/>
    </row>
    <row r="204" spans="1:12" x14ac:dyDescent="0.25">
      <c r="A204" s="184"/>
      <c r="B204" s="185" t="s">
        <v>153</v>
      </c>
      <c r="C204" s="185"/>
      <c r="D204" s="259" t="s">
        <v>174</v>
      </c>
      <c r="E204" s="331"/>
      <c r="F204" s="332"/>
      <c r="G204" s="315"/>
      <c r="H204" s="315"/>
      <c r="I204" s="331"/>
    </row>
    <row r="205" spans="1:12" ht="7.5" customHeight="1" x14ac:dyDescent="0.25">
      <c r="A205" s="187"/>
      <c r="B205" s="188"/>
      <c r="C205" s="188"/>
      <c r="D205" s="188"/>
      <c r="E205" s="331"/>
      <c r="F205" s="332"/>
      <c r="G205" s="315"/>
      <c r="H205" s="315"/>
      <c r="I205" s="331"/>
    </row>
    <row r="206" spans="1:12" x14ac:dyDescent="0.25">
      <c r="A206" s="187"/>
      <c r="B206" s="294" t="s">
        <v>102</v>
      </c>
      <c r="C206" s="287" t="s">
        <v>175</v>
      </c>
      <c r="D206" s="141"/>
      <c r="E206" s="331"/>
      <c r="F206" s="332"/>
      <c r="G206" s="315"/>
      <c r="H206" s="315"/>
      <c r="I206" s="331"/>
    </row>
    <row r="207" spans="1:12" ht="14.25" customHeight="1" x14ac:dyDescent="0.25">
      <c r="A207" s="187"/>
      <c r="B207" s="294" t="s">
        <v>102</v>
      </c>
      <c r="C207" s="287" t="s">
        <v>176</v>
      </c>
      <c r="D207" s="141"/>
      <c r="E207" s="331"/>
      <c r="F207" s="332"/>
      <c r="G207" s="315"/>
      <c r="H207" s="315"/>
      <c r="I207" s="331"/>
    </row>
    <row r="208" spans="1:12" ht="14.25" customHeight="1" x14ac:dyDescent="0.25">
      <c r="A208" s="187"/>
      <c r="B208" s="294" t="s">
        <v>102</v>
      </c>
      <c r="C208" s="287" t="s">
        <v>177</v>
      </c>
      <c r="D208" s="141"/>
      <c r="E208" s="331"/>
      <c r="F208" s="332"/>
      <c r="G208" s="315"/>
      <c r="H208" s="315"/>
      <c r="I208" s="331"/>
    </row>
    <row r="209" spans="1:12" ht="14.25" customHeight="1" x14ac:dyDescent="0.25">
      <c r="A209" s="182" t="s">
        <v>206</v>
      </c>
      <c r="B209" s="183" t="s">
        <v>179</v>
      </c>
      <c r="C209" s="183"/>
      <c r="D209" s="258"/>
      <c r="E209" s="362" t="s">
        <v>171</v>
      </c>
      <c r="F209" s="330"/>
      <c r="G209" s="335">
        <v>6</v>
      </c>
      <c r="H209" s="320">
        <f>IF(D213=C213,1,0)+IF(D214=C214,1,0)+IF(D215=C215,1,0)</f>
        <v>0</v>
      </c>
      <c r="I209" s="339">
        <f>G209*H209</f>
        <v>0</v>
      </c>
    </row>
    <row r="210" spans="1:12" ht="25.5" customHeight="1" x14ac:dyDescent="0.25">
      <c r="A210" s="184"/>
      <c r="B210" s="185" t="s">
        <v>151</v>
      </c>
      <c r="C210" s="185"/>
      <c r="D210" s="186" t="s">
        <v>180</v>
      </c>
      <c r="E210" s="331"/>
      <c r="F210" s="332"/>
      <c r="G210" s="315"/>
      <c r="H210" s="315"/>
      <c r="I210" s="331"/>
    </row>
    <row r="211" spans="1:12" x14ac:dyDescent="0.25">
      <c r="A211" s="184"/>
      <c r="B211" s="185" t="s">
        <v>153</v>
      </c>
      <c r="C211" s="185"/>
      <c r="D211" s="259" t="s">
        <v>174</v>
      </c>
      <c r="E211" s="331"/>
      <c r="F211" s="332"/>
      <c r="G211" s="315"/>
      <c r="H211" s="315"/>
      <c r="I211" s="331"/>
    </row>
    <row r="212" spans="1:12" ht="7.5" customHeight="1" x14ac:dyDescent="0.25">
      <c r="A212" s="187"/>
      <c r="B212" s="188"/>
      <c r="C212" s="188"/>
      <c r="D212" s="188"/>
      <c r="E212" s="331"/>
      <c r="F212" s="332"/>
      <c r="G212" s="315"/>
      <c r="H212" s="315"/>
      <c r="I212" s="331"/>
    </row>
    <row r="213" spans="1:12" ht="28.2" customHeight="1" x14ac:dyDescent="0.25">
      <c r="A213" s="189"/>
      <c r="B213" s="294" t="s">
        <v>102</v>
      </c>
      <c r="C213" s="287" t="s">
        <v>181</v>
      </c>
      <c r="D213" s="288"/>
      <c r="E213" s="331"/>
      <c r="F213" s="332"/>
      <c r="G213" s="315"/>
      <c r="H213" s="315"/>
      <c r="I213" s="331"/>
    </row>
    <row r="214" spans="1:12" ht="14.25" customHeight="1" x14ac:dyDescent="0.25">
      <c r="A214" s="189"/>
      <c r="B214" s="294" t="s">
        <v>102</v>
      </c>
      <c r="C214" s="287" t="s">
        <v>182</v>
      </c>
      <c r="D214" s="288"/>
      <c r="E214" s="331"/>
      <c r="F214" s="332"/>
      <c r="G214" s="315"/>
      <c r="H214" s="315"/>
      <c r="I214" s="331"/>
    </row>
    <row r="215" spans="1:12" ht="14.25" customHeight="1" x14ac:dyDescent="0.25">
      <c r="A215" s="190"/>
      <c r="B215" s="294" t="s">
        <v>102</v>
      </c>
      <c r="C215" s="287" t="s">
        <v>183</v>
      </c>
      <c r="D215" s="288"/>
      <c r="E215" s="331"/>
      <c r="F215" s="332"/>
      <c r="G215" s="315"/>
      <c r="H215" s="315"/>
      <c r="I215" s="331"/>
    </row>
    <row r="216" spans="1:12" ht="14.25" customHeight="1" x14ac:dyDescent="0.25">
      <c r="A216" s="182" t="s">
        <v>207</v>
      </c>
      <c r="B216" s="183" t="s">
        <v>185</v>
      </c>
      <c r="C216" s="133"/>
      <c r="D216" s="133"/>
      <c r="E216" s="355" t="s">
        <v>186</v>
      </c>
      <c r="F216" s="330"/>
      <c r="G216" s="401">
        <v>2</v>
      </c>
      <c r="H216" s="320">
        <f>IF(D218=C220,4,IF(D218=C221,3,IF(D218=C222,2,IF(D218=C223,1,0))))</f>
        <v>0</v>
      </c>
      <c r="I216" s="408">
        <f>G216*H216</f>
        <v>0</v>
      </c>
    </row>
    <row r="217" spans="1:12" ht="15" customHeight="1" x14ac:dyDescent="0.25">
      <c r="A217" s="184"/>
      <c r="B217" s="185" t="s">
        <v>151</v>
      </c>
      <c r="C217" s="185"/>
      <c r="D217" s="186" t="s">
        <v>187</v>
      </c>
      <c r="E217" s="331"/>
      <c r="F217" s="332"/>
      <c r="G217" s="315"/>
      <c r="H217" s="315"/>
      <c r="I217" s="331"/>
    </row>
    <row r="218" spans="1:12" ht="15" customHeight="1" x14ac:dyDescent="0.25">
      <c r="A218" s="184"/>
      <c r="B218" s="185" t="s">
        <v>153</v>
      </c>
      <c r="C218" s="185"/>
      <c r="D218" s="181"/>
      <c r="E218" s="331"/>
      <c r="F218" s="332"/>
      <c r="G218" s="315"/>
      <c r="H218" s="315"/>
      <c r="I218" s="331"/>
    </row>
    <row r="219" spans="1:12" ht="7.5" customHeight="1" x14ac:dyDescent="0.25">
      <c r="A219" s="187"/>
      <c r="B219" s="188"/>
      <c r="C219" s="188"/>
      <c r="D219" s="188"/>
      <c r="E219" s="331"/>
      <c r="F219" s="332"/>
      <c r="G219" s="315"/>
      <c r="H219" s="315"/>
      <c r="I219" s="331"/>
    </row>
    <row r="220" spans="1:12" ht="15" customHeight="1" x14ac:dyDescent="0.25">
      <c r="A220" s="187"/>
      <c r="B220" s="294" t="s">
        <v>99</v>
      </c>
      <c r="C220" s="328" t="s">
        <v>188</v>
      </c>
      <c r="D220" s="322"/>
      <c r="E220" s="331"/>
      <c r="F220" s="332"/>
      <c r="G220" s="315"/>
      <c r="H220" s="315"/>
      <c r="I220" s="331"/>
      <c r="J220" s="321"/>
      <c r="K220" s="322"/>
      <c r="L220" s="322"/>
    </row>
    <row r="221" spans="1:12" ht="15" customHeight="1" x14ac:dyDescent="0.25">
      <c r="A221" s="187"/>
      <c r="B221" s="294" t="s">
        <v>100</v>
      </c>
      <c r="C221" s="328" t="s">
        <v>189</v>
      </c>
      <c r="D221" s="322"/>
      <c r="E221" s="331"/>
      <c r="F221" s="332"/>
      <c r="G221" s="315"/>
      <c r="H221" s="315"/>
      <c r="I221" s="331"/>
    </row>
    <row r="222" spans="1:12" ht="14.25" customHeight="1" x14ac:dyDescent="0.25">
      <c r="A222" s="189"/>
      <c r="B222" s="294" t="s">
        <v>101</v>
      </c>
      <c r="C222" s="328" t="s">
        <v>190</v>
      </c>
      <c r="D222" s="322"/>
      <c r="E222" s="331"/>
      <c r="F222" s="332"/>
      <c r="G222" s="315"/>
      <c r="H222" s="315"/>
      <c r="I222" s="331"/>
    </row>
    <row r="223" spans="1:12" ht="14.25" customHeight="1" thickBot="1" x14ac:dyDescent="0.35">
      <c r="A223" s="190"/>
      <c r="B223" s="295" t="s">
        <v>102</v>
      </c>
      <c r="C223" s="346" t="s">
        <v>191</v>
      </c>
      <c r="D223" s="327"/>
      <c r="E223" s="356"/>
      <c r="F223" s="357"/>
      <c r="G223" s="402"/>
      <c r="H223" s="315"/>
      <c r="I223" s="356"/>
    </row>
    <row r="224" spans="1:12" ht="14.25" customHeight="1" thickTop="1" x14ac:dyDescent="0.3">
      <c r="A224" s="374"/>
      <c r="B224" s="375"/>
      <c r="C224" s="375"/>
      <c r="D224" s="375"/>
      <c r="E224" s="375"/>
      <c r="F224" s="375"/>
      <c r="G224" s="375"/>
      <c r="H224" s="376"/>
      <c r="I224" s="134">
        <f>SUM(I185:I223)</f>
        <v>0</v>
      </c>
    </row>
    <row r="225" spans="1:9" ht="7.5" customHeight="1" x14ac:dyDescent="0.25">
      <c r="A225" s="263"/>
      <c r="B225" s="263"/>
      <c r="C225" s="263"/>
      <c r="D225" s="263"/>
      <c r="E225" s="263"/>
      <c r="F225" s="263"/>
      <c r="G225" s="263"/>
      <c r="H225" s="263"/>
    </row>
    <row r="226" spans="1:9" ht="14.4" x14ac:dyDescent="0.3">
      <c r="F226" s="397" t="s">
        <v>208</v>
      </c>
      <c r="G226" s="325"/>
      <c r="H226" s="398"/>
      <c r="I226" s="253">
        <f>I48</f>
        <v>0</v>
      </c>
    </row>
    <row r="227" spans="1:9" ht="14.4" x14ac:dyDescent="0.3">
      <c r="F227" s="416" t="s">
        <v>209</v>
      </c>
      <c r="G227" s="417"/>
      <c r="H227" s="418"/>
      <c r="I227" s="264">
        <f>I120</f>
        <v>0</v>
      </c>
    </row>
    <row r="228" spans="1:9" ht="14.4" x14ac:dyDescent="0.3">
      <c r="F228" s="377" t="s">
        <v>210</v>
      </c>
      <c r="G228" s="341"/>
      <c r="H228" s="342"/>
      <c r="I228" s="254">
        <f>I172</f>
        <v>0</v>
      </c>
    </row>
    <row r="229" spans="1:9" ht="15" customHeight="1" thickBot="1" x14ac:dyDescent="0.35">
      <c r="F229" s="377" t="s">
        <v>211</v>
      </c>
      <c r="G229" s="341"/>
      <c r="H229" s="342"/>
      <c r="I229" s="254">
        <f>I224</f>
        <v>0</v>
      </c>
    </row>
    <row r="230" spans="1:9" ht="15" customHeight="1" thickTop="1" x14ac:dyDescent="0.3">
      <c r="F230" s="358" t="s">
        <v>212</v>
      </c>
      <c r="G230" s="359"/>
      <c r="H230" s="360"/>
      <c r="I230" s="265">
        <f>SUM(I226:I229)</f>
        <v>0</v>
      </c>
    </row>
  </sheetData>
  <sheetProtection algorithmName="SHA-512" hashValue="nl4TvP3kQEUS/Og3HvDoDXXpqcEh6JIj5F2oQGhAFt7ceRCJNknQ0Vq4eJU43Oxmaeec20cAeiigt0zZBwOuxQ==" saltValue="QJFIn/mWsay/y3LlWXbnHg==" spinCount="100000" sheet="1" selectLockedCells="1"/>
  <mergeCells count="248">
    <mergeCell ref="F227:H227"/>
    <mergeCell ref="B54:G54"/>
    <mergeCell ref="L34:M34"/>
    <mergeCell ref="B122:D122"/>
    <mergeCell ref="B33:F33"/>
    <mergeCell ref="C199:D199"/>
    <mergeCell ref="G192:G201"/>
    <mergeCell ref="J185:L191"/>
    <mergeCell ref="B184:D184"/>
    <mergeCell ref="J88:L88"/>
    <mergeCell ref="J140:L140"/>
    <mergeCell ref="J220:L220"/>
    <mergeCell ref="B56:G56"/>
    <mergeCell ref="E105:F111"/>
    <mergeCell ref="D183:I183"/>
    <mergeCell ref="C96:D96"/>
    <mergeCell ref="H98:H104"/>
    <mergeCell ref="C145:D145"/>
    <mergeCell ref="A120:H120"/>
    <mergeCell ref="C223:D223"/>
    <mergeCell ref="C198:D198"/>
    <mergeCell ref="H185:H191"/>
    <mergeCell ref="I216:I223"/>
    <mergeCell ref="I98:I104"/>
    <mergeCell ref="H150:H156"/>
    <mergeCell ref="E130:G130"/>
    <mergeCell ref="B62:G62"/>
    <mergeCell ref="C144:D144"/>
    <mergeCell ref="A177:C177"/>
    <mergeCell ref="H157:H163"/>
    <mergeCell ref="B60:G60"/>
    <mergeCell ref="B132:D132"/>
    <mergeCell ref="B57:G57"/>
    <mergeCell ref="A74:C74"/>
    <mergeCell ref="B22:F22"/>
    <mergeCell ref="G164:G171"/>
    <mergeCell ref="B53:G53"/>
    <mergeCell ref="C197:D197"/>
    <mergeCell ref="B38:D38"/>
    <mergeCell ref="B174:D174"/>
    <mergeCell ref="E35:F35"/>
    <mergeCell ref="C221:D221"/>
    <mergeCell ref="C196:D196"/>
    <mergeCell ref="C117:D117"/>
    <mergeCell ref="C168:D168"/>
    <mergeCell ref="A131:C131"/>
    <mergeCell ref="B59:E59"/>
    <mergeCell ref="G112:G119"/>
    <mergeCell ref="C118:D118"/>
    <mergeCell ref="A72:C72"/>
    <mergeCell ref="D24:F24"/>
    <mergeCell ref="A76:C78"/>
    <mergeCell ref="E98:F104"/>
    <mergeCell ref="A180:C182"/>
    <mergeCell ref="C169:D169"/>
    <mergeCell ref="D26:F26"/>
    <mergeCell ref="I112:I119"/>
    <mergeCell ref="F7:I7"/>
    <mergeCell ref="C95:D95"/>
    <mergeCell ref="J203:L203"/>
    <mergeCell ref="B35:D35"/>
    <mergeCell ref="A5:B5"/>
    <mergeCell ref="A127:C127"/>
    <mergeCell ref="D79:I79"/>
    <mergeCell ref="E80:F80"/>
    <mergeCell ref="A176:C176"/>
    <mergeCell ref="J39:J47"/>
    <mergeCell ref="G185:G191"/>
    <mergeCell ref="H88:H97"/>
    <mergeCell ref="J141:L141"/>
    <mergeCell ref="A178:C178"/>
    <mergeCell ref="E133:F139"/>
    <mergeCell ref="A79:C79"/>
    <mergeCell ref="G39:G47"/>
    <mergeCell ref="G157:G163"/>
    <mergeCell ref="C170:D170"/>
    <mergeCell ref="B58:G58"/>
    <mergeCell ref="B52:G52"/>
    <mergeCell ref="A6:B6"/>
    <mergeCell ref="J193:L193"/>
    <mergeCell ref="J192:L192"/>
    <mergeCell ref="J98:L98"/>
    <mergeCell ref="D32:F32"/>
    <mergeCell ref="B61:G61"/>
    <mergeCell ref="E182:G182"/>
    <mergeCell ref="D179:I179"/>
    <mergeCell ref="D126:I126"/>
    <mergeCell ref="D75:I75"/>
    <mergeCell ref="B55:E55"/>
    <mergeCell ref="D175:I175"/>
    <mergeCell ref="I164:I171"/>
    <mergeCell ref="H81:H87"/>
    <mergeCell ref="E132:F132"/>
    <mergeCell ref="E81:F87"/>
    <mergeCell ref="D125:I125"/>
    <mergeCell ref="C85:D85"/>
    <mergeCell ref="C94:D94"/>
    <mergeCell ref="A126:C126"/>
    <mergeCell ref="C44:D44"/>
    <mergeCell ref="D127:I127"/>
    <mergeCell ref="A49:D49"/>
    <mergeCell ref="D176:I176"/>
    <mergeCell ref="E150:F156"/>
    <mergeCell ref="A125:C125"/>
    <mergeCell ref="F5:I5"/>
    <mergeCell ref="A73:C73"/>
    <mergeCell ref="D178:I178"/>
    <mergeCell ref="G209:G215"/>
    <mergeCell ref="G216:G223"/>
    <mergeCell ref="H3:I3"/>
    <mergeCell ref="I185:I191"/>
    <mergeCell ref="J14:L14"/>
    <mergeCell ref="B15:C15"/>
    <mergeCell ref="E129:G129"/>
    <mergeCell ref="E192:F201"/>
    <mergeCell ref="H133:H139"/>
    <mergeCell ref="E181:G181"/>
    <mergeCell ref="A123:C123"/>
    <mergeCell ref="D31:F31"/>
    <mergeCell ref="D131:I131"/>
    <mergeCell ref="E184:F184"/>
    <mergeCell ref="A124:C124"/>
    <mergeCell ref="C189:D189"/>
    <mergeCell ref="C220:D220"/>
    <mergeCell ref="I150:I156"/>
    <mergeCell ref="D124:I124"/>
    <mergeCell ref="H140:H149"/>
    <mergeCell ref="A48:H48"/>
    <mergeCell ref="H192:H201"/>
    <mergeCell ref="F229:H229"/>
    <mergeCell ref="H164:H171"/>
    <mergeCell ref="D177:I177"/>
    <mergeCell ref="F6:I6"/>
    <mergeCell ref="I202:I208"/>
    <mergeCell ref="B51:G51"/>
    <mergeCell ref="D73:I73"/>
    <mergeCell ref="C201:D201"/>
    <mergeCell ref="B36:D36"/>
    <mergeCell ref="C139:D139"/>
    <mergeCell ref="I133:I139"/>
    <mergeCell ref="H209:H215"/>
    <mergeCell ref="B50:G50"/>
    <mergeCell ref="E202:F208"/>
    <mergeCell ref="A65:G65"/>
    <mergeCell ref="C86:D86"/>
    <mergeCell ref="E157:F163"/>
    <mergeCell ref="B21:F21"/>
    <mergeCell ref="I192:I201"/>
    <mergeCell ref="A14:I14"/>
    <mergeCell ref="B23:F23"/>
    <mergeCell ref="F226:H226"/>
    <mergeCell ref="C46:D46"/>
    <mergeCell ref="J81:L87"/>
    <mergeCell ref="F228:H228"/>
    <mergeCell ref="E78:G78"/>
    <mergeCell ref="C45:D45"/>
    <mergeCell ref="A3:C3"/>
    <mergeCell ref="C97:D97"/>
    <mergeCell ref="C87:D87"/>
    <mergeCell ref="H112:H119"/>
    <mergeCell ref="G133:G139"/>
    <mergeCell ref="D72:I72"/>
    <mergeCell ref="C200:D200"/>
    <mergeCell ref="E77:G77"/>
    <mergeCell ref="L39:L47"/>
    <mergeCell ref="A175:C175"/>
    <mergeCell ref="B63:E63"/>
    <mergeCell ref="C147:D147"/>
    <mergeCell ref="E38:F38"/>
    <mergeCell ref="C47:D47"/>
    <mergeCell ref="B11:C11"/>
    <mergeCell ref="I157:I163"/>
    <mergeCell ref="A172:H172"/>
    <mergeCell ref="K39:K47"/>
    <mergeCell ref="D71:I71"/>
    <mergeCell ref="C137:D137"/>
    <mergeCell ref="F230:H230"/>
    <mergeCell ref="C146:D146"/>
    <mergeCell ref="E185:F191"/>
    <mergeCell ref="C93:D93"/>
    <mergeCell ref="E216:F223"/>
    <mergeCell ref="E209:F215"/>
    <mergeCell ref="D74:I74"/>
    <mergeCell ref="G81:G87"/>
    <mergeCell ref="I39:I47"/>
    <mergeCell ref="D68:I68"/>
    <mergeCell ref="I81:I87"/>
    <mergeCell ref="C148:D148"/>
    <mergeCell ref="C43:D43"/>
    <mergeCell ref="A128:C130"/>
    <mergeCell ref="B80:D80"/>
    <mergeCell ref="C222:D222"/>
    <mergeCell ref="D67:I67"/>
    <mergeCell ref="D123:I123"/>
    <mergeCell ref="C138:D138"/>
    <mergeCell ref="E39:F47"/>
    <mergeCell ref="C119:D119"/>
    <mergeCell ref="B40:C40"/>
    <mergeCell ref="A224:H224"/>
    <mergeCell ref="G105:G111"/>
    <mergeCell ref="B12:C12"/>
    <mergeCell ref="J196:L196"/>
    <mergeCell ref="C171:D171"/>
    <mergeCell ref="A179:C179"/>
    <mergeCell ref="D28:F28"/>
    <mergeCell ref="A71:C71"/>
    <mergeCell ref="J168:L168"/>
    <mergeCell ref="A7:B7"/>
    <mergeCell ref="G150:G156"/>
    <mergeCell ref="H105:H111"/>
    <mergeCell ref="I140:I149"/>
    <mergeCell ref="J92:L92"/>
    <mergeCell ref="J150:L150"/>
    <mergeCell ref="A9:I9"/>
    <mergeCell ref="J133:L139"/>
    <mergeCell ref="J144:L144"/>
    <mergeCell ref="J116:L116"/>
    <mergeCell ref="C149:D149"/>
    <mergeCell ref="E112:F119"/>
    <mergeCell ref="I105:I111"/>
    <mergeCell ref="E164:F171"/>
    <mergeCell ref="C190:D190"/>
    <mergeCell ref="J184:L184"/>
    <mergeCell ref="G98:G104"/>
    <mergeCell ref="H216:H223"/>
    <mergeCell ref="J99:L99"/>
    <mergeCell ref="J151:L151"/>
    <mergeCell ref="C191:D191"/>
    <mergeCell ref="B25:F25"/>
    <mergeCell ref="J132:L132"/>
    <mergeCell ref="C116:D116"/>
    <mergeCell ref="E88:F97"/>
    <mergeCell ref="E140:F149"/>
    <mergeCell ref="G140:G149"/>
    <mergeCell ref="G202:G208"/>
    <mergeCell ref="H202:H208"/>
    <mergeCell ref="J202:L202"/>
    <mergeCell ref="B70:D70"/>
    <mergeCell ref="A183:C183"/>
    <mergeCell ref="G88:G97"/>
    <mergeCell ref="I209:I215"/>
    <mergeCell ref="J80:L80"/>
    <mergeCell ref="I88:I97"/>
    <mergeCell ref="H39:H47"/>
    <mergeCell ref="J89:L89"/>
    <mergeCell ref="D27:F27"/>
    <mergeCell ref="A75:C75"/>
    <mergeCell ref="C92:D92"/>
  </mergeCells>
  <dataValidations count="15">
    <dataValidation type="list" allowBlank="1" showInputMessage="1" showErrorMessage="1" sqref="H16:H33 H36:H37 H53:H55 H57:H59 H61:H63 H65:H68 H76:H78 H128:H130 H180:H182" xr:uid="{00000000-0002-0000-0100-000000000000}">
      <formula1>"JA"</formula1>
    </dataValidation>
    <dataValidation type="list" allowBlank="1" showInputMessage="1" showErrorMessage="1" sqref="I16:I33 I36:I37 I53:I55 I57:I59 I61:I63 I65:I68 I76:I78 I128:I130 I180:I182" xr:uid="{00000000-0002-0000-0100-000001000000}">
      <formula1>"NEIN"</formula1>
    </dataValidation>
    <dataValidation operator="lessThanOrEqual" allowBlank="1" showInputMessage="1" showErrorMessage="1" sqref="E55:G55 E59:G59 E63:G63 E77:E78 E129:E130 E181:E182" xr:uid="{00000000-0002-0000-0100-000002000000}"/>
    <dataValidation type="list" allowBlank="1" showInputMessage="1" showErrorMessage="1" sqref="D90 D142 D194" xr:uid="{00000000-0002-0000-0100-000003000000}">
      <formula1>$C$92:$C$97</formula1>
    </dataValidation>
    <dataValidation type="list" allowBlank="1" showInputMessage="1" showErrorMessage="1" sqref="D114 D166 D218" xr:uid="{00000000-0002-0000-0100-000004000000}">
      <formula1>$C$116:$C$119</formula1>
    </dataValidation>
    <dataValidation type="list" allowBlank="1" showInputMessage="1" showErrorMessage="1" sqref="D104 D156 D208" xr:uid="{00000000-0002-0000-0100-000005000000}">
      <formula1>$C$104</formula1>
    </dataValidation>
    <dataValidation type="list" allowBlank="1" showInputMessage="1" showErrorMessage="1" sqref="D102 D154 D206" xr:uid="{00000000-0002-0000-0100-000006000000}">
      <formula1>$C$102</formula1>
    </dataValidation>
    <dataValidation type="list" allowBlank="1" showInputMessage="1" showErrorMessage="1" sqref="D103 D155 D207" xr:uid="{00000000-0002-0000-0100-000007000000}">
      <formula1>$C$103</formula1>
    </dataValidation>
    <dataValidation type="list" allowBlank="1" showInputMessage="1" showErrorMessage="1" sqref="G24:G32" xr:uid="{00000000-0002-0000-0100-000008000000}">
      <formula1>"n.e."</formula1>
    </dataValidation>
    <dataValidation type="list" allowBlank="1" showInputMessage="1" showErrorMessage="1" sqref="J16:J33 J36:J37 J39 J53:J55 J57:J59 J61:J63 J71:J79 J123:J131 J175:J183" xr:uid="{00000000-0002-0000-0100-000009000000}">
      <formula1>"JA,NEIN"</formula1>
    </dataValidation>
    <dataValidation type="list" allowBlank="1" showInputMessage="1" showErrorMessage="1" sqref="K16:K33 K36:K37 K39 K53:K55 K57:K59 K61:K63 K71:K79 K123:K131 K175:K183" xr:uid="{00000000-0002-0000-0100-00000A000000}">
      <formula1>$N$16:$N$20</formula1>
    </dataValidation>
    <dataValidation type="list" allowBlank="1" showInputMessage="1" showErrorMessage="1" sqref="D41" xr:uid="{00000000-0002-0000-0100-00000B000000}">
      <formula1>$C$43:$C$47</formula1>
    </dataValidation>
    <dataValidation type="list" allowBlank="1" showInputMessage="1" showErrorMessage="1" sqref="D109 D161 D213" xr:uid="{00000000-0002-0000-0100-00000C000000}">
      <formula1>$C$109</formula1>
    </dataValidation>
    <dataValidation type="list" allowBlank="1" showInputMessage="1" showErrorMessage="1" sqref="D110 D162 D214" xr:uid="{00000000-0002-0000-0100-00000D000000}">
      <formula1>$C$110</formula1>
    </dataValidation>
    <dataValidation type="list" allowBlank="1" showInputMessage="1" showErrorMessage="1" sqref="D111 D163 D215" xr:uid="{00000000-0002-0000-0100-00000E000000}">
      <formula1>$C$111</formula1>
    </dataValidation>
  </dataValidations>
  <pageMargins left="0.78740157480314965" right="0.78740157480314965" top="0.78740157480314965" bottom="0.78740157480314965" header="0.78740157480314965" footer="0.39370078740157483"/>
  <pageSetup paperSize="9" scale="53" fitToHeight="0" orientation="portrait" r:id="rId1"/>
  <headerFooter>
    <oddFooter>&amp;L&amp;"Arial,Standard"&amp;5 &amp;Z&amp;F&amp;R&amp;"Arial,Standard"&amp;5 Seite &amp;P/&amp;N</oddFooter>
    <firstHeader>&amp;R&amp;G</firstHeader>
    <firstFooter>&amp;L&amp;"Arial,Standard"&amp;5 &amp;Z&amp;F</firstFooter>
  </headerFooter>
  <rowBreaks count="4" manualBreakCount="4">
    <brk id="49" max="7" man="1"/>
    <brk id="69" max="16383" man="1"/>
    <brk id="121" max="7" man="1"/>
    <brk id="173" max="7" man="1"/>
  </rowBreaks>
  <extLst>
    <ext xmlns:x14="http://schemas.microsoft.com/office/spreadsheetml/2009/9/main" uri="{CCE6A557-97BC-4b89-ADB6-D9C93CAAB3DF}">
      <x14:dataValidations xmlns:xm="http://schemas.microsoft.com/office/excel/2006/main" count="1">
        <x14:dataValidation type="list" allowBlank="1" showInputMessage="1" showErrorMessage="1" xr:uid="{46B8E3AB-54BE-4D76-B28A-188A23AC3EA9}">
          <x14:formula1>
            <xm:f>Tabelle1!$A$1:$A$3</xm:f>
          </x14:formula1>
          <xm:sqref>D83 D135 D187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election activeCell="H14" sqref="H14"/>
    </sheetView>
  </sheetViews>
  <sheetFormatPr baseColWidth="10" defaultRowHeight="14.4" x14ac:dyDescent="0.3"/>
  <sheetData>
    <row r="1" spans="1:1" x14ac:dyDescent="0.3">
      <c r="A1" s="272" t="s">
        <v>213</v>
      </c>
    </row>
    <row r="2" spans="1:1" x14ac:dyDescent="0.3">
      <c r="A2" s="272" t="s">
        <v>214</v>
      </c>
    </row>
    <row r="3" spans="1:1" x14ac:dyDescent="0.3">
      <c r="A3" s="272" t="s">
        <v>215</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35"/>
  <sheetViews>
    <sheetView showWhiteSpace="0" view="pageBreakPreview" zoomScale="145" zoomScaleNormal="100" zoomScaleSheetLayoutView="145" workbookViewId="0">
      <selection activeCell="D54" sqref="C54:H60"/>
    </sheetView>
  </sheetViews>
  <sheetFormatPr baseColWidth="10" defaultColWidth="10.5546875" defaultRowHeight="13.8" x14ac:dyDescent="0.25"/>
  <cols>
    <col min="1" max="1" width="4.88671875" style="272" customWidth="1"/>
    <col min="2" max="2" width="8.44140625" style="272" customWidth="1"/>
    <col min="3" max="4" width="6.5546875" style="272" customWidth="1"/>
    <col min="5" max="5" width="12" style="272" customWidth="1"/>
    <col min="6" max="6" width="15.5546875" style="272" customWidth="1"/>
    <col min="7" max="7" width="8.44140625" style="272" customWidth="1"/>
    <col min="8" max="8" width="8.5546875" style="272" customWidth="1"/>
    <col min="9" max="11" width="9.44140625" style="272" customWidth="1"/>
    <col min="12" max="12" width="10.5546875" style="272" customWidth="1"/>
    <col min="13" max="16384" width="10.5546875" style="272"/>
  </cols>
  <sheetData>
    <row r="1" spans="1:19" x14ac:dyDescent="0.25">
      <c r="A1" s="319" t="s">
        <v>0</v>
      </c>
      <c r="B1" s="322"/>
      <c r="C1" s="322"/>
      <c r="D1" s="322"/>
      <c r="E1" s="322"/>
      <c r="F1" s="322"/>
      <c r="G1" s="322"/>
      <c r="H1" s="322"/>
      <c r="I1" s="322"/>
      <c r="J1" s="322"/>
      <c r="K1" s="322"/>
    </row>
    <row r="2" spans="1:19" x14ac:dyDescent="0.25">
      <c r="A2" s="51" t="s">
        <v>216</v>
      </c>
      <c r="B2" s="1"/>
      <c r="C2" s="1"/>
      <c r="D2" s="1"/>
      <c r="E2" s="1"/>
      <c r="F2" s="1"/>
      <c r="G2" s="1"/>
      <c r="H2" s="1"/>
      <c r="I2" s="1"/>
      <c r="J2" s="1"/>
      <c r="K2" s="1"/>
      <c r="L2" s="1"/>
    </row>
    <row r="3" spans="1:19" x14ac:dyDescent="0.25">
      <c r="A3" s="317" t="s">
        <v>3</v>
      </c>
      <c r="B3" s="322"/>
      <c r="C3" s="322"/>
      <c r="I3" s="53"/>
      <c r="J3" s="403"/>
      <c r="K3" s="322"/>
    </row>
    <row r="4" spans="1:19" x14ac:dyDescent="0.25">
      <c r="A4" s="52"/>
    </row>
    <row r="5" spans="1:19" ht="15" customHeight="1" x14ac:dyDescent="0.25">
      <c r="A5" s="350" t="s">
        <v>29</v>
      </c>
      <c r="B5" s="322"/>
      <c r="C5" s="322"/>
      <c r="D5" s="322"/>
      <c r="E5" s="481"/>
      <c r="F5" s="322"/>
      <c r="G5" s="322"/>
      <c r="H5" s="322"/>
      <c r="I5" s="54"/>
      <c r="J5" s="55" t="s">
        <v>28</v>
      </c>
      <c r="K5" s="298"/>
      <c r="L5" s="56"/>
      <c r="M5" s="56"/>
    </row>
    <row r="6" spans="1:19" ht="7.5" customHeight="1" x14ac:dyDescent="0.25"/>
    <row r="7" spans="1:19" ht="15" customHeight="1" x14ac:dyDescent="0.3">
      <c r="A7" s="421" t="s">
        <v>38</v>
      </c>
      <c r="B7" s="322"/>
      <c r="C7" s="322"/>
      <c r="D7" s="322"/>
      <c r="E7" s="322"/>
      <c r="F7" s="322"/>
      <c r="G7" s="322"/>
      <c r="H7" s="322"/>
      <c r="I7" s="322"/>
      <c r="J7" s="322"/>
      <c r="K7" s="352"/>
      <c r="L7" s="57"/>
      <c r="N7" s="289"/>
      <c r="O7" s="121"/>
      <c r="P7" s="121"/>
      <c r="Q7" s="121"/>
      <c r="R7" s="121"/>
      <c r="S7" s="121"/>
    </row>
    <row r="8" spans="1:19" ht="14.1" customHeight="1" x14ac:dyDescent="0.25">
      <c r="A8" s="2">
        <v>1</v>
      </c>
      <c r="B8" s="451" t="s">
        <v>40</v>
      </c>
      <c r="C8" s="322"/>
      <c r="D8" s="322"/>
      <c r="E8" s="58"/>
      <c r="F8" s="58"/>
      <c r="G8" s="58"/>
      <c r="H8" s="58"/>
      <c r="I8" s="59"/>
      <c r="J8" s="59"/>
      <c r="K8" s="59"/>
      <c r="N8" s="289"/>
      <c r="O8" s="121"/>
      <c r="P8" s="255"/>
      <c r="Q8" s="47"/>
      <c r="R8" s="121"/>
      <c r="S8" s="121"/>
    </row>
    <row r="9" spans="1:19" x14ac:dyDescent="0.25">
      <c r="A9" s="4" t="s">
        <v>46</v>
      </c>
      <c r="B9" s="5" t="s">
        <v>217</v>
      </c>
      <c r="C9" s="6"/>
      <c r="D9" s="6"/>
      <c r="E9" s="6"/>
      <c r="F9" s="6"/>
      <c r="G9" s="6"/>
      <c r="H9" s="6"/>
      <c r="I9" s="7"/>
      <c r="J9" s="8" t="s">
        <v>21</v>
      </c>
      <c r="K9" s="7" t="s">
        <v>20</v>
      </c>
      <c r="N9" s="289"/>
      <c r="O9" s="121"/>
      <c r="P9" s="255"/>
      <c r="Q9" s="47"/>
      <c r="R9" s="121"/>
      <c r="S9" s="121"/>
    </row>
    <row r="10" spans="1:19" x14ac:dyDescent="0.25">
      <c r="A10" s="4" t="s">
        <v>50</v>
      </c>
      <c r="B10" s="5" t="s">
        <v>218</v>
      </c>
      <c r="C10" s="6"/>
      <c r="D10" s="9"/>
      <c r="E10" s="10"/>
      <c r="F10" s="6"/>
      <c r="G10" s="6"/>
      <c r="H10" s="6"/>
      <c r="I10" s="7"/>
      <c r="J10" s="8" t="s">
        <v>21</v>
      </c>
      <c r="K10" s="7" t="s">
        <v>20</v>
      </c>
      <c r="N10" s="289"/>
      <c r="O10" s="121"/>
      <c r="P10" s="255"/>
      <c r="Q10" s="47"/>
      <c r="R10" s="121"/>
      <c r="S10" s="121"/>
    </row>
    <row r="11" spans="1:19" x14ac:dyDescent="0.25">
      <c r="A11" s="4" t="s">
        <v>53</v>
      </c>
      <c r="B11" s="5" t="s">
        <v>219</v>
      </c>
      <c r="C11" s="6"/>
      <c r="D11" s="9"/>
      <c r="E11" s="10"/>
      <c r="F11" s="6"/>
      <c r="G11" s="6"/>
      <c r="H11" s="6"/>
      <c r="I11" s="7"/>
      <c r="J11" s="8" t="s">
        <v>21</v>
      </c>
      <c r="K11" s="7" t="s">
        <v>20</v>
      </c>
      <c r="N11" s="289"/>
      <c r="O11" s="121"/>
      <c r="P11" s="255"/>
      <c r="Q11" s="47"/>
      <c r="R11" s="121"/>
      <c r="S11" s="121"/>
    </row>
    <row r="12" spans="1:19" x14ac:dyDescent="0.25">
      <c r="A12" s="4" t="s">
        <v>56</v>
      </c>
      <c r="B12" s="5" t="s">
        <v>220</v>
      </c>
      <c r="C12" s="6"/>
      <c r="D12" s="9"/>
      <c r="E12" s="10"/>
      <c r="F12" s="6"/>
      <c r="G12" s="6"/>
      <c r="H12" s="6"/>
      <c r="I12" s="7"/>
      <c r="J12" s="8" t="s">
        <v>21</v>
      </c>
      <c r="K12" s="7" t="s">
        <v>20</v>
      </c>
      <c r="N12" s="289"/>
      <c r="O12" s="121"/>
      <c r="P12" s="255"/>
      <c r="Q12" s="47"/>
      <c r="R12" s="121"/>
      <c r="S12" s="121"/>
    </row>
    <row r="13" spans="1:19" x14ac:dyDescent="0.25">
      <c r="A13" s="4" t="s">
        <v>59</v>
      </c>
      <c r="B13" s="5" t="s">
        <v>221</v>
      </c>
      <c r="C13" s="6"/>
      <c r="D13" s="9"/>
      <c r="E13" s="10"/>
      <c r="F13" s="6"/>
      <c r="G13" s="6"/>
      <c r="H13" s="6"/>
      <c r="I13" s="7"/>
      <c r="J13" s="8" t="s">
        <v>21</v>
      </c>
      <c r="K13" s="7" t="s">
        <v>20</v>
      </c>
      <c r="N13" s="289"/>
      <c r="O13" s="121"/>
      <c r="P13" s="255"/>
      <c r="Q13" s="47"/>
      <c r="R13" s="121"/>
      <c r="S13" s="121"/>
    </row>
    <row r="14" spans="1:19" ht="14.4" x14ac:dyDescent="0.3">
      <c r="A14" s="4" t="s">
        <v>61</v>
      </c>
      <c r="B14" s="422" t="s">
        <v>222</v>
      </c>
      <c r="C14" s="338"/>
      <c r="D14" s="338"/>
      <c r="E14" s="338"/>
      <c r="F14" s="338"/>
      <c r="G14" s="338"/>
      <c r="H14" s="338"/>
      <c r="I14" s="7"/>
      <c r="J14" s="8" t="s">
        <v>21</v>
      </c>
      <c r="K14" s="7" t="s">
        <v>20</v>
      </c>
      <c r="N14" s="289"/>
      <c r="O14" s="121"/>
      <c r="P14" s="255"/>
      <c r="Q14" s="47"/>
      <c r="R14" s="121"/>
      <c r="S14" s="121"/>
    </row>
    <row r="15" spans="1:19" ht="14.4" x14ac:dyDescent="0.3">
      <c r="A15" s="4" t="s">
        <v>63</v>
      </c>
      <c r="B15" s="422" t="s">
        <v>223</v>
      </c>
      <c r="C15" s="338"/>
      <c r="D15" s="338"/>
      <c r="E15" s="338"/>
      <c r="F15" s="338"/>
      <c r="G15" s="338"/>
      <c r="H15" s="338"/>
      <c r="I15" s="7"/>
      <c r="J15" s="8" t="s">
        <v>21</v>
      </c>
      <c r="K15" s="7" t="s">
        <v>20</v>
      </c>
      <c r="N15" s="289"/>
      <c r="O15" s="121"/>
      <c r="P15" s="255"/>
      <c r="Q15" s="47"/>
      <c r="R15" s="121"/>
      <c r="S15" s="121"/>
    </row>
    <row r="16" spans="1:19" ht="14.4" x14ac:dyDescent="0.3">
      <c r="A16" s="62" t="s">
        <v>65</v>
      </c>
      <c r="B16" s="422" t="s">
        <v>224</v>
      </c>
      <c r="C16" s="338"/>
      <c r="D16" s="338"/>
      <c r="E16" s="338"/>
      <c r="F16" s="338"/>
      <c r="G16" s="338"/>
      <c r="H16" s="338"/>
      <c r="I16" s="7"/>
      <c r="J16" s="8" t="s">
        <v>21</v>
      </c>
      <c r="K16" s="7" t="s">
        <v>20</v>
      </c>
      <c r="N16" s="289"/>
      <c r="O16" s="121"/>
      <c r="P16" s="255"/>
      <c r="Q16" s="47"/>
      <c r="R16" s="121"/>
      <c r="S16" s="121"/>
    </row>
    <row r="17" spans="1:19" ht="14.4" x14ac:dyDescent="0.3">
      <c r="A17" s="62" t="s">
        <v>69</v>
      </c>
      <c r="B17" s="422" t="s">
        <v>225</v>
      </c>
      <c r="C17" s="338"/>
      <c r="D17" s="338"/>
      <c r="E17" s="338"/>
      <c r="F17" s="338"/>
      <c r="G17" s="338"/>
      <c r="H17" s="338"/>
      <c r="I17" s="7"/>
      <c r="J17" s="8" t="s">
        <v>21</v>
      </c>
      <c r="K17" s="7" t="s">
        <v>20</v>
      </c>
      <c r="N17" s="289"/>
      <c r="O17" s="121"/>
      <c r="P17" s="255"/>
      <c r="Q17" s="47"/>
      <c r="R17" s="121"/>
      <c r="S17" s="121"/>
    </row>
    <row r="18" spans="1:19" ht="14.4" x14ac:dyDescent="0.3">
      <c r="A18" s="11" t="s">
        <v>75</v>
      </c>
      <c r="B18" s="457" t="s">
        <v>226</v>
      </c>
      <c r="C18" s="325"/>
      <c r="D18" s="325"/>
      <c r="E18" s="325"/>
      <c r="F18" s="325"/>
      <c r="G18" s="325"/>
      <c r="H18" s="325"/>
      <c r="I18" s="42"/>
      <c r="J18" s="13" t="s">
        <v>21</v>
      </c>
      <c r="K18" s="12" t="s">
        <v>20</v>
      </c>
      <c r="N18" s="289"/>
      <c r="O18" s="121"/>
      <c r="P18" s="255"/>
      <c r="Q18" s="47"/>
      <c r="R18" s="121"/>
      <c r="S18" s="121"/>
    </row>
    <row r="19" spans="1:19" ht="14.25" customHeight="1" x14ac:dyDescent="0.3">
      <c r="A19" s="14" t="s">
        <v>227</v>
      </c>
      <c r="B19" s="15" t="s">
        <v>72</v>
      </c>
      <c r="C19" s="16"/>
      <c r="D19" s="17"/>
      <c r="E19" s="17"/>
      <c r="F19" s="423"/>
      <c r="G19" s="341"/>
      <c r="H19" s="342"/>
      <c r="I19" s="18" t="s">
        <v>228</v>
      </c>
      <c r="J19" s="19" t="s">
        <v>21</v>
      </c>
      <c r="K19" s="18" t="s">
        <v>20</v>
      </c>
      <c r="N19" s="289"/>
      <c r="O19" s="121"/>
      <c r="P19" s="255"/>
      <c r="Q19" s="47"/>
      <c r="R19" s="121"/>
      <c r="S19" s="121"/>
    </row>
    <row r="20" spans="1:19" ht="14.25" customHeight="1" x14ac:dyDescent="0.3">
      <c r="A20" s="14" t="s">
        <v>229</v>
      </c>
      <c r="B20" s="15" t="s">
        <v>230</v>
      </c>
      <c r="C20" s="16"/>
      <c r="D20" s="17"/>
      <c r="E20" s="17"/>
      <c r="F20" s="423"/>
      <c r="G20" s="341"/>
      <c r="H20" s="342"/>
      <c r="I20" s="18" t="s">
        <v>228</v>
      </c>
      <c r="J20" s="19" t="s">
        <v>21</v>
      </c>
      <c r="K20" s="18" t="s">
        <v>20</v>
      </c>
      <c r="N20" s="289"/>
      <c r="O20" s="121"/>
      <c r="P20" s="255"/>
      <c r="Q20" s="47"/>
      <c r="R20" s="121"/>
      <c r="S20" s="121"/>
    </row>
    <row r="21" spans="1:19" ht="14.25" customHeight="1" x14ac:dyDescent="0.3">
      <c r="A21" s="20" t="s">
        <v>231</v>
      </c>
      <c r="B21" s="21" t="s">
        <v>230</v>
      </c>
      <c r="C21" s="22"/>
      <c r="D21" s="23"/>
      <c r="E21" s="23"/>
      <c r="F21" s="463"/>
      <c r="G21" s="348"/>
      <c r="H21" s="349"/>
      <c r="I21" s="24" t="s">
        <v>228</v>
      </c>
      <c r="J21" s="25" t="s">
        <v>21</v>
      </c>
      <c r="K21" s="24" t="s">
        <v>20</v>
      </c>
      <c r="N21" s="289"/>
      <c r="O21" s="121"/>
      <c r="P21" s="255"/>
      <c r="Q21" s="47"/>
      <c r="R21" s="121"/>
      <c r="S21" s="121"/>
    </row>
    <row r="22" spans="1:19" x14ac:dyDescent="0.25">
      <c r="A22" s="11" t="s">
        <v>76</v>
      </c>
      <c r="B22" s="72" t="s">
        <v>232</v>
      </c>
      <c r="C22" s="73"/>
      <c r="D22" s="74"/>
      <c r="E22" s="75"/>
      <c r="F22" s="73"/>
      <c r="G22" s="73"/>
      <c r="H22" s="73"/>
      <c r="I22" s="42"/>
      <c r="J22" s="13" t="s">
        <v>21</v>
      </c>
      <c r="K22" s="12" t="s">
        <v>20</v>
      </c>
      <c r="N22" s="289"/>
      <c r="O22" s="121"/>
      <c r="P22" s="255"/>
      <c r="Q22" s="47"/>
      <c r="R22" s="121"/>
      <c r="S22" s="121"/>
    </row>
    <row r="23" spans="1:19" ht="14.25" customHeight="1" x14ac:dyDescent="0.3">
      <c r="A23" s="14" t="s">
        <v>78</v>
      </c>
      <c r="B23" s="15" t="s">
        <v>233</v>
      </c>
      <c r="C23" s="16"/>
      <c r="D23" s="17"/>
      <c r="E23" s="17"/>
      <c r="F23" s="423"/>
      <c r="G23" s="341"/>
      <c r="H23" s="342"/>
      <c r="I23" s="18" t="s">
        <v>228</v>
      </c>
      <c r="J23" s="19" t="s">
        <v>21</v>
      </c>
      <c r="K23" s="18" t="s">
        <v>20</v>
      </c>
      <c r="N23" s="289"/>
      <c r="O23" s="419"/>
      <c r="P23" s="322"/>
      <c r="Q23" s="322"/>
      <c r="R23" s="322"/>
      <c r="S23" s="322"/>
    </row>
    <row r="24" spans="1:19" x14ac:dyDescent="0.25">
      <c r="A24" s="20" t="s">
        <v>79</v>
      </c>
      <c r="B24" s="21" t="s">
        <v>233</v>
      </c>
      <c r="C24" s="22"/>
      <c r="D24" s="23"/>
      <c r="E24" s="23"/>
      <c r="F24" s="76"/>
      <c r="G24" s="76"/>
      <c r="H24" s="77"/>
      <c r="I24" s="24" t="s">
        <v>228</v>
      </c>
      <c r="J24" s="25" t="s">
        <v>21</v>
      </c>
      <c r="K24" s="24" t="s">
        <v>20</v>
      </c>
      <c r="N24" s="43"/>
      <c r="O24" s="419"/>
      <c r="P24" s="322"/>
      <c r="Q24" s="322"/>
      <c r="R24" s="322"/>
      <c r="S24" s="322"/>
    </row>
    <row r="25" spans="1:19" ht="14.4" x14ac:dyDescent="0.3">
      <c r="A25" s="62" t="s">
        <v>80</v>
      </c>
      <c r="B25" s="422" t="s">
        <v>234</v>
      </c>
      <c r="C25" s="338"/>
      <c r="D25" s="338"/>
      <c r="E25" s="338"/>
      <c r="F25" s="338"/>
      <c r="G25" s="338"/>
      <c r="H25" s="338"/>
      <c r="I25" s="7"/>
      <c r="J25" s="8" t="s">
        <v>21</v>
      </c>
      <c r="K25" s="24" t="s">
        <v>20</v>
      </c>
      <c r="N25" s="289"/>
      <c r="O25" s="121"/>
      <c r="P25" s="255"/>
      <c r="Q25" s="47"/>
      <c r="R25" s="121"/>
      <c r="S25" s="121"/>
    </row>
    <row r="26" spans="1:19" ht="7.5" customHeight="1" x14ac:dyDescent="0.25">
      <c r="A26" s="60"/>
      <c r="B26" s="292"/>
      <c r="C26" s="292"/>
      <c r="D26" s="61"/>
      <c r="E26" s="61"/>
      <c r="F26" s="61"/>
      <c r="G26" s="61"/>
      <c r="H26" s="61"/>
      <c r="I26" s="61"/>
      <c r="J26" s="61"/>
      <c r="K26" s="61"/>
      <c r="N26" s="43"/>
      <c r="O26" s="419"/>
      <c r="P26" s="322"/>
      <c r="Q26" s="322"/>
      <c r="R26" s="322"/>
      <c r="S26" s="322"/>
    </row>
    <row r="27" spans="1:19" ht="14.1" customHeight="1" x14ac:dyDescent="0.3">
      <c r="A27" s="3">
        <v>2</v>
      </c>
      <c r="B27" s="458" t="s">
        <v>235</v>
      </c>
      <c r="C27" s="327"/>
      <c r="D27" s="327"/>
      <c r="E27" s="327"/>
      <c r="F27" s="327"/>
      <c r="G27" s="299"/>
      <c r="H27" s="26"/>
      <c r="I27" s="26"/>
      <c r="J27" s="26"/>
      <c r="K27" s="26"/>
      <c r="N27" s="289"/>
      <c r="O27" s="419"/>
      <c r="P27" s="322"/>
      <c r="Q27" s="322"/>
      <c r="R27" s="322"/>
      <c r="S27" s="322"/>
    </row>
    <row r="28" spans="1:19" ht="14.25" customHeight="1" x14ac:dyDescent="0.3">
      <c r="A28" s="62" t="s">
        <v>81</v>
      </c>
      <c r="B28" s="434" t="s">
        <v>236</v>
      </c>
      <c r="C28" s="338"/>
      <c r="D28" s="338"/>
      <c r="E28" s="338"/>
      <c r="F28" s="338"/>
      <c r="G28" s="338"/>
      <c r="H28" s="338"/>
      <c r="I28" s="387"/>
      <c r="J28" s="8" t="s">
        <v>21</v>
      </c>
      <c r="K28" s="27" t="s">
        <v>20</v>
      </c>
      <c r="L28" s="442"/>
      <c r="M28" s="322"/>
      <c r="N28" s="322"/>
      <c r="O28" s="322"/>
      <c r="P28" s="322"/>
      <c r="Q28" s="420"/>
      <c r="R28" s="322"/>
      <c r="S28" s="322"/>
    </row>
    <row r="29" spans="1:19" ht="13.5" customHeight="1" x14ac:dyDescent="0.3">
      <c r="A29" s="4" t="s">
        <v>89</v>
      </c>
      <c r="B29" s="434" t="s">
        <v>237</v>
      </c>
      <c r="C29" s="338"/>
      <c r="D29" s="338"/>
      <c r="E29" s="338"/>
      <c r="F29" s="338"/>
      <c r="G29" s="338"/>
      <c r="H29" s="338"/>
      <c r="I29" s="387"/>
      <c r="J29" s="8" t="s">
        <v>21</v>
      </c>
      <c r="K29" s="27" t="s">
        <v>20</v>
      </c>
      <c r="N29" s="43"/>
      <c r="O29" s="121"/>
      <c r="P29" s="255"/>
      <c r="Q29" s="420"/>
      <c r="R29" s="322"/>
      <c r="S29" s="322"/>
    </row>
    <row r="30" spans="1:19" ht="13.5" customHeight="1" x14ac:dyDescent="0.3">
      <c r="A30" s="4" t="s">
        <v>238</v>
      </c>
      <c r="B30" s="434" t="s">
        <v>239</v>
      </c>
      <c r="C30" s="338"/>
      <c r="D30" s="338"/>
      <c r="E30" s="338"/>
      <c r="F30" s="338"/>
      <c r="G30" s="338"/>
      <c r="H30" s="338"/>
      <c r="I30" s="387"/>
      <c r="J30" s="8" t="s">
        <v>21</v>
      </c>
      <c r="K30" s="27" t="s">
        <v>20</v>
      </c>
      <c r="N30" s="43"/>
      <c r="O30" s="121"/>
      <c r="P30" s="255"/>
      <c r="Q30" s="300"/>
      <c r="R30" s="300"/>
      <c r="S30" s="300"/>
    </row>
    <row r="31" spans="1:19" ht="14.25" customHeight="1" x14ac:dyDescent="0.3">
      <c r="A31" s="62" t="s">
        <v>240</v>
      </c>
      <c r="B31" s="434" t="s">
        <v>241</v>
      </c>
      <c r="C31" s="338"/>
      <c r="D31" s="338"/>
      <c r="E31" s="338"/>
      <c r="F31" s="338"/>
      <c r="G31" s="338"/>
      <c r="H31" s="338"/>
      <c r="I31" s="387"/>
      <c r="J31" s="8" t="s">
        <v>21</v>
      </c>
      <c r="K31" s="27" t="s">
        <v>20</v>
      </c>
      <c r="N31" s="43"/>
      <c r="O31" s="121"/>
      <c r="P31" s="255"/>
      <c r="Q31" s="300"/>
      <c r="R31" s="300"/>
      <c r="S31" s="300"/>
    </row>
    <row r="32" spans="1:19" ht="13.5" customHeight="1" x14ac:dyDescent="0.3">
      <c r="A32" s="4" t="s">
        <v>242</v>
      </c>
      <c r="B32" s="455" t="s">
        <v>243</v>
      </c>
      <c r="C32" s="338"/>
      <c r="D32" s="338"/>
      <c r="E32" s="338"/>
      <c r="F32" s="338"/>
      <c r="G32" s="338"/>
      <c r="H32" s="338"/>
      <c r="I32" s="387"/>
      <c r="J32" s="8" t="s">
        <v>21</v>
      </c>
      <c r="K32" s="27" t="s">
        <v>20</v>
      </c>
      <c r="N32" s="43"/>
      <c r="O32" s="121"/>
      <c r="P32" s="255"/>
      <c r="Q32" s="300"/>
      <c r="R32" s="300"/>
      <c r="S32" s="300"/>
    </row>
    <row r="33" spans="1:19" ht="13.5" customHeight="1" x14ac:dyDescent="0.3">
      <c r="A33" s="4" t="s">
        <v>244</v>
      </c>
      <c r="B33" s="455" t="s">
        <v>245</v>
      </c>
      <c r="C33" s="338"/>
      <c r="D33" s="338"/>
      <c r="E33" s="338"/>
      <c r="F33" s="338"/>
      <c r="G33" s="338"/>
      <c r="H33" s="338"/>
      <c r="I33" s="387"/>
      <c r="J33" s="8" t="s">
        <v>21</v>
      </c>
      <c r="K33" s="27" t="s">
        <v>20</v>
      </c>
      <c r="N33" s="43"/>
      <c r="O33" s="121"/>
      <c r="P33" s="255"/>
      <c r="Q33" s="300"/>
      <c r="R33" s="300"/>
      <c r="S33" s="300"/>
    </row>
    <row r="34" spans="1:19" ht="13.5" customHeight="1" x14ac:dyDescent="0.3">
      <c r="A34" s="62" t="s">
        <v>246</v>
      </c>
      <c r="B34" s="455" t="s">
        <v>247</v>
      </c>
      <c r="C34" s="338"/>
      <c r="D34" s="338"/>
      <c r="E34" s="338"/>
      <c r="F34" s="338"/>
      <c r="G34" s="338"/>
      <c r="H34" s="338"/>
      <c r="I34" s="387"/>
      <c r="J34" s="8" t="s">
        <v>21</v>
      </c>
      <c r="K34" s="27" t="s">
        <v>20</v>
      </c>
      <c r="N34" s="43"/>
      <c r="O34" s="121"/>
      <c r="P34" s="255"/>
      <c r="Q34" s="300"/>
      <c r="R34" s="300"/>
      <c r="S34" s="300"/>
    </row>
    <row r="35" spans="1:19" ht="13.5" customHeight="1" x14ac:dyDescent="0.3">
      <c r="A35" s="4" t="s">
        <v>248</v>
      </c>
      <c r="B35" s="455" t="s">
        <v>249</v>
      </c>
      <c r="C35" s="338"/>
      <c r="D35" s="338"/>
      <c r="E35" s="338"/>
      <c r="F35" s="338"/>
      <c r="G35" s="338"/>
      <c r="H35" s="338"/>
      <c r="I35" s="387"/>
      <c r="J35" s="8" t="s">
        <v>21</v>
      </c>
      <c r="K35" s="27" t="s">
        <v>20</v>
      </c>
      <c r="N35" s="43"/>
      <c r="O35" s="121"/>
      <c r="P35" s="255"/>
      <c r="Q35" s="300"/>
      <c r="R35" s="300"/>
      <c r="S35" s="300"/>
    </row>
    <row r="36" spans="1:19" ht="13.5" customHeight="1" x14ac:dyDescent="0.3">
      <c r="A36" s="4" t="s">
        <v>250</v>
      </c>
      <c r="B36" s="434" t="s">
        <v>251</v>
      </c>
      <c r="C36" s="338"/>
      <c r="D36" s="338"/>
      <c r="E36" s="338"/>
      <c r="F36" s="338"/>
      <c r="G36" s="338"/>
      <c r="H36" s="338"/>
      <c r="I36" s="387"/>
      <c r="J36" s="8" t="s">
        <v>21</v>
      </c>
      <c r="K36" s="27" t="s">
        <v>20</v>
      </c>
      <c r="N36" s="43"/>
      <c r="O36" s="86"/>
      <c r="P36" s="255"/>
      <c r="Q36" s="300"/>
      <c r="R36" s="300"/>
      <c r="S36" s="300"/>
    </row>
    <row r="37" spans="1:19" ht="7.5" customHeight="1" x14ac:dyDescent="0.25">
      <c r="A37" s="28"/>
      <c r="B37" s="29"/>
      <c r="C37" s="29"/>
      <c r="D37" s="30"/>
      <c r="E37" s="30"/>
      <c r="F37" s="30"/>
      <c r="G37" s="30"/>
      <c r="H37" s="30"/>
      <c r="I37" s="30"/>
      <c r="J37" s="30"/>
      <c r="K37" s="30"/>
      <c r="N37" s="43"/>
      <c r="O37" s="87"/>
      <c r="P37" s="255"/>
      <c r="Q37" s="300"/>
      <c r="R37" s="300"/>
      <c r="S37" s="300"/>
    </row>
    <row r="38" spans="1:19" ht="14.1" customHeight="1" x14ac:dyDescent="0.3">
      <c r="A38" s="3" t="s">
        <v>104</v>
      </c>
      <c r="B38" s="458" t="s">
        <v>105</v>
      </c>
      <c r="C38" s="327"/>
      <c r="D38" s="327"/>
      <c r="E38" s="327"/>
      <c r="F38" s="327"/>
      <c r="G38" s="299"/>
      <c r="H38" s="26"/>
      <c r="I38" s="26"/>
      <c r="J38" s="26"/>
      <c r="K38" s="26"/>
      <c r="N38" s="289"/>
      <c r="O38" s="419"/>
      <c r="P38" s="322"/>
      <c r="Q38" s="322"/>
      <c r="R38" s="322"/>
      <c r="S38" s="322"/>
    </row>
    <row r="39" spans="1:19" ht="27" customHeight="1" x14ac:dyDescent="0.3">
      <c r="A39" s="36" t="s">
        <v>107</v>
      </c>
      <c r="B39" s="436" t="s">
        <v>252</v>
      </c>
      <c r="C39" s="338"/>
      <c r="D39" s="338"/>
      <c r="E39" s="338"/>
      <c r="F39" s="338"/>
      <c r="G39" s="338"/>
      <c r="H39" s="338"/>
      <c r="I39" s="338"/>
      <c r="J39" s="338"/>
      <c r="K39" s="338"/>
      <c r="N39" s="289"/>
      <c r="O39" s="296"/>
      <c r="P39" s="296"/>
      <c r="Q39" s="296"/>
      <c r="R39" s="296"/>
      <c r="S39" s="296"/>
    </row>
    <row r="40" spans="1:19" ht="27" customHeight="1" x14ac:dyDescent="0.3">
      <c r="A40" s="44" t="s">
        <v>109</v>
      </c>
      <c r="B40" s="466" t="s">
        <v>253</v>
      </c>
      <c r="C40" s="325"/>
      <c r="D40" s="325"/>
      <c r="E40" s="325"/>
      <c r="F40" s="325"/>
      <c r="G40" s="325"/>
      <c r="H40" s="325"/>
      <c r="I40" s="398"/>
      <c r="J40" s="13" t="s">
        <v>21</v>
      </c>
      <c r="K40" s="45" t="s">
        <v>20</v>
      </c>
      <c r="L40" s="469"/>
      <c r="M40" s="322"/>
      <c r="N40" s="322"/>
      <c r="O40" s="322"/>
      <c r="P40" s="322"/>
      <c r="Q40" s="322"/>
      <c r="R40" s="322"/>
      <c r="S40" s="322"/>
    </row>
    <row r="41" spans="1:19" ht="20.100000000000001" customHeight="1" x14ac:dyDescent="0.3">
      <c r="A41" s="14" t="s">
        <v>111</v>
      </c>
      <c r="B41" s="452" t="s">
        <v>254</v>
      </c>
      <c r="C41" s="341"/>
      <c r="D41" s="341"/>
      <c r="E41" s="341"/>
      <c r="F41" s="341"/>
      <c r="G41" s="341"/>
      <c r="H41" s="341"/>
      <c r="I41" s="342"/>
      <c r="J41" s="19" t="s">
        <v>21</v>
      </c>
      <c r="K41" s="46" t="s">
        <v>20</v>
      </c>
      <c r="L41" s="322"/>
      <c r="M41" s="322"/>
      <c r="N41" s="322"/>
      <c r="O41" s="322"/>
      <c r="P41" s="322"/>
      <c r="Q41" s="322"/>
      <c r="R41" s="322"/>
      <c r="S41" s="322"/>
    </row>
    <row r="42" spans="1:19" ht="20.100000000000001" customHeight="1" x14ac:dyDescent="0.3">
      <c r="A42" s="88" t="s">
        <v>112</v>
      </c>
      <c r="B42" s="452" t="s">
        <v>255</v>
      </c>
      <c r="C42" s="341"/>
      <c r="D42" s="341"/>
      <c r="E42" s="341"/>
      <c r="F42" s="341"/>
      <c r="G42" s="341"/>
      <c r="H42" s="341"/>
      <c r="I42" s="342"/>
      <c r="J42" s="19" t="s">
        <v>21</v>
      </c>
      <c r="K42" s="46" t="s">
        <v>20</v>
      </c>
      <c r="L42" s="322"/>
      <c r="M42" s="322"/>
      <c r="N42" s="322"/>
      <c r="O42" s="322"/>
      <c r="P42" s="322"/>
      <c r="Q42" s="322"/>
      <c r="R42" s="322"/>
      <c r="S42" s="322"/>
    </row>
    <row r="43" spans="1:19" s="90" customFormat="1" ht="27" customHeight="1" x14ac:dyDescent="0.3">
      <c r="A43" s="89" t="s">
        <v>116</v>
      </c>
      <c r="B43" s="436" t="s">
        <v>256</v>
      </c>
      <c r="C43" s="338"/>
      <c r="D43" s="338"/>
      <c r="E43" s="338"/>
      <c r="F43" s="338"/>
      <c r="G43" s="338"/>
      <c r="H43" s="338"/>
      <c r="I43" s="338"/>
      <c r="J43" s="338"/>
      <c r="K43" s="338"/>
      <c r="L43" s="470"/>
      <c r="M43" s="470"/>
      <c r="N43" s="470"/>
      <c r="O43" s="470"/>
      <c r="P43" s="470"/>
      <c r="Q43" s="470"/>
      <c r="R43" s="470"/>
      <c r="S43" s="470"/>
    </row>
    <row r="44" spans="1:19" s="90" customFormat="1" ht="27" customHeight="1" x14ac:dyDescent="0.3">
      <c r="A44" s="44" t="s">
        <v>118</v>
      </c>
      <c r="B44" s="466" t="s">
        <v>257</v>
      </c>
      <c r="C44" s="325"/>
      <c r="D44" s="325"/>
      <c r="E44" s="325"/>
      <c r="F44" s="325"/>
      <c r="G44" s="325"/>
      <c r="H44" s="325"/>
      <c r="I44" s="398"/>
      <c r="J44" s="13" t="s">
        <v>21</v>
      </c>
      <c r="K44" s="45" t="s">
        <v>20</v>
      </c>
      <c r="L44" s="470"/>
      <c r="M44" s="470"/>
      <c r="N44" s="470"/>
      <c r="O44" s="470"/>
      <c r="P44" s="470"/>
      <c r="Q44" s="470"/>
      <c r="R44" s="470"/>
      <c r="S44" s="470"/>
    </row>
    <row r="45" spans="1:19" s="90" customFormat="1" ht="20.100000000000001" customHeight="1" x14ac:dyDescent="0.3">
      <c r="A45" s="14" t="s">
        <v>120</v>
      </c>
      <c r="B45" s="452" t="s">
        <v>254</v>
      </c>
      <c r="C45" s="341"/>
      <c r="D45" s="341"/>
      <c r="E45" s="341"/>
      <c r="F45" s="341"/>
      <c r="G45" s="341"/>
      <c r="H45" s="341"/>
      <c r="I45" s="342"/>
      <c r="J45" s="19" t="s">
        <v>21</v>
      </c>
      <c r="K45" s="46" t="s">
        <v>20</v>
      </c>
      <c r="L45" s="470"/>
      <c r="M45" s="470"/>
      <c r="N45" s="470"/>
      <c r="O45" s="470"/>
      <c r="P45" s="470"/>
      <c r="Q45" s="470"/>
      <c r="R45" s="470"/>
      <c r="S45" s="470"/>
    </row>
    <row r="46" spans="1:19" ht="20.100000000000001" customHeight="1" x14ac:dyDescent="0.3">
      <c r="A46" s="14" t="s">
        <v>121</v>
      </c>
      <c r="B46" s="452" t="s">
        <v>255</v>
      </c>
      <c r="C46" s="341"/>
      <c r="D46" s="341"/>
      <c r="E46" s="341"/>
      <c r="F46" s="341"/>
      <c r="G46" s="341"/>
      <c r="H46" s="341"/>
      <c r="I46" s="342"/>
      <c r="J46" s="19" t="s">
        <v>21</v>
      </c>
      <c r="K46" s="46" t="s">
        <v>20</v>
      </c>
      <c r="L46" s="322"/>
      <c r="M46" s="322"/>
      <c r="N46" s="322"/>
      <c r="O46" s="322"/>
      <c r="P46" s="322"/>
      <c r="Q46" s="322"/>
      <c r="R46" s="322"/>
      <c r="S46" s="322"/>
    </row>
    <row r="47" spans="1:19" ht="7.5" customHeight="1" x14ac:dyDescent="0.25">
      <c r="A47" s="28"/>
      <c r="B47" s="29"/>
      <c r="C47" s="29"/>
      <c r="D47" s="30"/>
      <c r="E47" s="30"/>
      <c r="F47" s="30"/>
      <c r="G47" s="30"/>
      <c r="H47" s="30"/>
      <c r="I47" s="30"/>
      <c r="J47" s="30"/>
      <c r="K47" s="311"/>
      <c r="N47" s="289"/>
      <c r="O47" s="296"/>
      <c r="P47" s="296"/>
      <c r="Q47" s="296"/>
      <c r="R47" s="296"/>
      <c r="S47" s="296"/>
    </row>
    <row r="48" spans="1:19" ht="13.5" customHeight="1" x14ac:dyDescent="0.25">
      <c r="A48" s="63"/>
      <c r="B48" s="480" t="s">
        <v>258</v>
      </c>
      <c r="C48" s="322"/>
      <c r="D48" s="322"/>
      <c r="E48" s="322"/>
      <c r="F48" s="322"/>
      <c r="G48" s="64"/>
      <c r="H48" s="65"/>
      <c r="I48" s="65"/>
      <c r="J48" s="66" t="s">
        <v>259</v>
      </c>
      <c r="K48" s="66" t="s">
        <v>20</v>
      </c>
      <c r="N48" s="289"/>
      <c r="O48" s="121"/>
      <c r="P48" s="255"/>
      <c r="Q48" s="47"/>
      <c r="R48" s="121"/>
      <c r="S48" s="121"/>
    </row>
    <row r="49" spans="1:19" ht="7.5" customHeight="1" x14ac:dyDescent="0.25">
      <c r="A49" s="60"/>
      <c r="B49" s="67"/>
      <c r="C49" s="67"/>
      <c r="D49" s="61"/>
      <c r="E49" s="61"/>
      <c r="F49" s="61"/>
      <c r="G49" s="61"/>
      <c r="H49" s="61"/>
      <c r="I49" s="61"/>
      <c r="J49" s="61"/>
      <c r="K49" s="61"/>
      <c r="L49" s="442"/>
      <c r="M49" s="322"/>
      <c r="N49" s="322"/>
      <c r="O49" s="322"/>
      <c r="P49" s="255"/>
      <c r="Q49" s="420"/>
      <c r="R49" s="322"/>
      <c r="S49" s="322"/>
    </row>
    <row r="50" spans="1:19" x14ac:dyDescent="0.25">
      <c r="A50" s="116"/>
      <c r="B50" s="113" t="s">
        <v>260</v>
      </c>
      <c r="C50" s="114"/>
      <c r="D50" s="115"/>
      <c r="E50" s="115"/>
      <c r="F50" s="115"/>
      <c r="G50" s="117"/>
      <c r="H50" s="117"/>
      <c r="I50" s="117"/>
      <c r="J50" s="117"/>
      <c r="K50" s="117"/>
      <c r="L50" s="322"/>
      <c r="M50" s="322"/>
      <c r="N50" s="322"/>
      <c r="O50" s="322"/>
      <c r="P50" s="255"/>
      <c r="Q50" s="300"/>
      <c r="R50" s="300"/>
      <c r="S50" s="300"/>
    </row>
    <row r="51" spans="1:19" ht="13.5" customHeight="1" x14ac:dyDescent="0.3">
      <c r="A51" s="38" t="s">
        <v>132</v>
      </c>
      <c r="B51" s="435" t="s">
        <v>261</v>
      </c>
      <c r="C51" s="327"/>
      <c r="D51" s="327"/>
      <c r="E51" s="327"/>
      <c r="F51" s="327"/>
      <c r="G51" s="301"/>
      <c r="H51" s="37"/>
      <c r="I51" s="37"/>
      <c r="J51" s="37"/>
      <c r="K51" s="37"/>
      <c r="L51" s="322"/>
      <c r="M51" s="322"/>
      <c r="N51" s="322"/>
      <c r="O51" s="322"/>
      <c r="P51" s="255"/>
      <c r="Q51" s="420"/>
      <c r="R51" s="322"/>
      <c r="S51" s="322"/>
    </row>
    <row r="52" spans="1:19" ht="14.4" x14ac:dyDescent="0.3">
      <c r="A52" s="478" t="s">
        <v>146</v>
      </c>
      <c r="B52" s="474" t="s">
        <v>262</v>
      </c>
      <c r="C52" s="354"/>
      <c r="D52" s="354"/>
      <c r="E52" s="354"/>
      <c r="F52" s="446" t="s">
        <v>18</v>
      </c>
      <c r="G52" s="354"/>
      <c r="H52" s="447" t="s">
        <v>90</v>
      </c>
      <c r="I52" s="447" t="s">
        <v>263</v>
      </c>
      <c r="J52" s="447" t="s">
        <v>14</v>
      </c>
      <c r="K52" s="450" t="s">
        <v>44</v>
      </c>
      <c r="L52" s="322"/>
      <c r="M52" s="322"/>
      <c r="N52" s="322"/>
      <c r="O52" s="322"/>
      <c r="P52" s="255"/>
      <c r="Q52" s="420"/>
      <c r="R52" s="322"/>
      <c r="S52" s="322"/>
    </row>
    <row r="53" spans="1:19" ht="23.85" customHeight="1" x14ac:dyDescent="0.3">
      <c r="A53" s="334"/>
      <c r="B53" s="456" t="s">
        <v>264</v>
      </c>
      <c r="C53" s="327"/>
      <c r="D53" s="327"/>
      <c r="E53" s="327"/>
      <c r="F53" s="327"/>
      <c r="G53" s="327"/>
      <c r="H53" s="316"/>
      <c r="I53" s="316"/>
      <c r="J53" s="316"/>
      <c r="K53" s="333"/>
      <c r="L53" s="322"/>
      <c r="M53" s="322"/>
      <c r="N53" s="322"/>
      <c r="O53" s="322"/>
      <c r="P53" s="255"/>
      <c r="Q53" s="420"/>
      <c r="R53" s="322"/>
      <c r="S53" s="322"/>
    </row>
    <row r="54" spans="1:19" x14ac:dyDescent="0.25">
      <c r="A54" s="33" t="s">
        <v>148</v>
      </c>
      <c r="B54" s="31" t="s">
        <v>265</v>
      </c>
      <c r="C54" s="106"/>
      <c r="D54" s="107"/>
      <c r="E54" s="107"/>
      <c r="F54" s="107"/>
      <c r="G54" s="107"/>
      <c r="H54" s="431" t="s">
        <v>266</v>
      </c>
      <c r="I54" s="461">
        <v>4</v>
      </c>
      <c r="J54" s="444">
        <v>3</v>
      </c>
      <c r="K54" s="453">
        <f>I54*J54</f>
        <v>12</v>
      </c>
      <c r="L54" s="322"/>
      <c r="M54" s="322"/>
      <c r="N54" s="322"/>
      <c r="O54" s="322"/>
    </row>
    <row r="55" spans="1:19" x14ac:dyDescent="0.25">
      <c r="A55" s="104"/>
      <c r="B55" s="105" t="s">
        <v>151</v>
      </c>
      <c r="C55" s="105"/>
      <c r="D55" s="100"/>
      <c r="E55" s="432" t="s">
        <v>267</v>
      </c>
      <c r="F55" s="322"/>
      <c r="G55" s="322"/>
      <c r="H55" s="315"/>
      <c r="I55" s="315"/>
      <c r="J55" s="315"/>
      <c r="K55" s="331"/>
    </row>
    <row r="56" spans="1:19" ht="13.5" customHeight="1" x14ac:dyDescent="0.3">
      <c r="A56" s="104"/>
      <c r="B56" s="105" t="s">
        <v>153</v>
      </c>
      <c r="C56" s="105"/>
      <c r="D56" s="100"/>
      <c r="E56" s="448" t="s">
        <v>18</v>
      </c>
      <c r="F56" s="439"/>
      <c r="G56" s="449"/>
      <c r="H56" s="315"/>
      <c r="I56" s="315"/>
      <c r="J56" s="315"/>
      <c r="K56" s="331"/>
      <c r="N56" s="289"/>
      <c r="O56" s="121"/>
      <c r="P56" s="255"/>
      <c r="Q56" s="47"/>
      <c r="R56" s="121"/>
      <c r="S56" s="121"/>
    </row>
    <row r="57" spans="1:19" ht="13.5" customHeight="1" x14ac:dyDescent="0.25">
      <c r="A57" s="104"/>
      <c r="B57" s="100"/>
      <c r="C57" s="100"/>
      <c r="D57" s="100"/>
      <c r="E57" s="100"/>
      <c r="F57" s="100"/>
      <c r="G57" s="100"/>
      <c r="H57" s="315"/>
      <c r="I57" s="315"/>
      <c r="J57" s="315"/>
      <c r="K57" s="331"/>
      <c r="N57" s="43"/>
      <c r="O57" s="121"/>
      <c r="P57" s="255"/>
      <c r="Q57" s="420"/>
      <c r="R57" s="322"/>
      <c r="S57" s="322"/>
    </row>
    <row r="58" spans="1:19" ht="23.25" customHeight="1" x14ac:dyDescent="0.3">
      <c r="A58" s="104"/>
      <c r="B58" s="307" t="s">
        <v>100</v>
      </c>
      <c r="C58" s="426" t="s">
        <v>268</v>
      </c>
      <c r="D58" s="322"/>
      <c r="E58" s="322"/>
      <c r="F58" s="322"/>
      <c r="G58" s="332"/>
      <c r="H58" s="315"/>
      <c r="I58" s="315"/>
      <c r="J58" s="315"/>
      <c r="K58" s="331"/>
      <c r="N58" s="43"/>
      <c r="O58" s="121"/>
      <c r="P58" s="255"/>
      <c r="Q58" s="300"/>
      <c r="R58" s="300"/>
      <c r="S58" s="300"/>
    </row>
    <row r="59" spans="1:19" ht="23.25" customHeight="1" x14ac:dyDescent="0.3">
      <c r="A59" s="104"/>
      <c r="B59" s="307" t="s">
        <v>101</v>
      </c>
      <c r="C59" s="426" t="s">
        <v>269</v>
      </c>
      <c r="D59" s="322"/>
      <c r="E59" s="322"/>
      <c r="F59" s="322"/>
      <c r="G59" s="332"/>
      <c r="H59" s="315"/>
      <c r="I59" s="315"/>
      <c r="J59" s="315"/>
      <c r="K59" s="331"/>
      <c r="N59" s="43"/>
      <c r="O59" s="121"/>
      <c r="P59" s="255"/>
      <c r="Q59" s="300"/>
      <c r="R59" s="300"/>
      <c r="S59" s="300"/>
    </row>
    <row r="60" spans="1:19" ht="14.4" x14ac:dyDescent="0.3">
      <c r="A60" s="104"/>
      <c r="B60" s="306" t="s">
        <v>102</v>
      </c>
      <c r="C60" s="426" t="s">
        <v>270</v>
      </c>
      <c r="D60" s="322"/>
      <c r="E60" s="322"/>
      <c r="F60" s="322"/>
      <c r="G60" s="332"/>
      <c r="H60" s="315"/>
      <c r="I60" s="316"/>
      <c r="J60" s="316"/>
      <c r="K60" s="333"/>
      <c r="N60" s="43"/>
      <c r="O60" s="121"/>
      <c r="P60" s="255"/>
      <c r="Q60" s="420"/>
      <c r="R60" s="322"/>
      <c r="S60" s="322"/>
    </row>
    <row r="61" spans="1:19" x14ac:dyDescent="0.25">
      <c r="A61" s="33" t="s">
        <v>157</v>
      </c>
      <c r="B61" s="31" t="s">
        <v>158</v>
      </c>
      <c r="C61" s="31"/>
      <c r="D61" s="32"/>
      <c r="E61" s="32"/>
      <c r="F61" s="32"/>
      <c r="G61" s="32"/>
      <c r="H61" s="454" t="s">
        <v>266</v>
      </c>
      <c r="I61" s="459">
        <v>4</v>
      </c>
      <c r="J61" s="437">
        <v>3</v>
      </c>
      <c r="K61" s="467">
        <f>I61*J61</f>
        <v>12</v>
      </c>
      <c r="L61" s="91"/>
      <c r="M61" s="91"/>
      <c r="N61" s="91"/>
      <c r="O61" s="91"/>
    </row>
    <row r="62" spans="1:19" ht="14.4" x14ac:dyDescent="0.3">
      <c r="A62" s="104"/>
      <c r="B62" s="105" t="s">
        <v>160</v>
      </c>
      <c r="C62" s="105"/>
      <c r="D62" s="100"/>
      <c r="F62" s="427" t="s">
        <v>271</v>
      </c>
      <c r="G62" s="428"/>
      <c r="H62" s="315"/>
      <c r="I62" s="315"/>
      <c r="J62" s="315"/>
      <c r="K62" s="331"/>
    </row>
    <row r="63" spans="1:19" ht="14.4" x14ac:dyDescent="0.3">
      <c r="A63" s="104"/>
      <c r="B63" s="105" t="s">
        <v>153</v>
      </c>
      <c r="C63" s="105"/>
      <c r="D63" s="100"/>
      <c r="F63" s="448" t="s">
        <v>18</v>
      </c>
      <c r="G63" s="449"/>
      <c r="H63" s="315"/>
      <c r="I63" s="315"/>
      <c r="J63" s="315"/>
      <c r="K63" s="331"/>
    </row>
    <row r="64" spans="1:19" ht="14.25" customHeight="1" x14ac:dyDescent="0.25">
      <c r="A64" s="99"/>
      <c r="B64" s="100"/>
      <c r="C64" s="100"/>
      <c r="D64" s="100"/>
      <c r="E64" s="100"/>
      <c r="F64" s="100"/>
      <c r="G64" s="100"/>
      <c r="H64" s="315"/>
      <c r="I64" s="315"/>
      <c r="J64" s="315"/>
      <c r="K64" s="331"/>
      <c r="L64" s="78"/>
    </row>
    <row r="65" spans="1:19" ht="14.4" x14ac:dyDescent="0.3">
      <c r="A65" s="99"/>
      <c r="B65" s="305" t="s">
        <v>100</v>
      </c>
      <c r="C65" s="426" t="s">
        <v>272</v>
      </c>
      <c r="D65" s="322"/>
      <c r="E65" s="322"/>
      <c r="F65" s="322"/>
      <c r="G65" s="332"/>
      <c r="H65" s="315"/>
      <c r="I65" s="315"/>
      <c r="J65" s="315"/>
      <c r="K65" s="331"/>
    </row>
    <row r="66" spans="1:19" ht="13.5" customHeight="1" x14ac:dyDescent="0.3">
      <c r="A66" s="99"/>
      <c r="B66" s="305" t="s">
        <v>101</v>
      </c>
      <c r="C66" s="426" t="s">
        <v>273</v>
      </c>
      <c r="D66" s="322"/>
      <c r="E66" s="322"/>
      <c r="F66" s="322"/>
      <c r="G66" s="332"/>
      <c r="H66" s="315"/>
      <c r="I66" s="315"/>
      <c r="J66" s="315"/>
      <c r="K66" s="331"/>
      <c r="L66" s="91"/>
      <c r="M66" s="91"/>
      <c r="N66" s="91"/>
      <c r="O66" s="91"/>
      <c r="P66" s="91"/>
      <c r="Q66" s="420"/>
      <c r="R66" s="322"/>
      <c r="S66" s="322"/>
    </row>
    <row r="67" spans="1:19" ht="14.4" x14ac:dyDescent="0.3">
      <c r="A67" s="99"/>
      <c r="B67" s="305" t="s">
        <v>102</v>
      </c>
      <c r="C67" s="426" t="s">
        <v>166</v>
      </c>
      <c r="D67" s="322"/>
      <c r="E67" s="322"/>
      <c r="F67" s="322"/>
      <c r="G67" s="332"/>
      <c r="H67" s="315"/>
      <c r="I67" s="315"/>
      <c r="J67" s="315"/>
      <c r="K67" s="331"/>
      <c r="L67" s="91"/>
      <c r="M67" s="91"/>
      <c r="N67" s="91"/>
      <c r="O67" s="91"/>
      <c r="P67" s="91"/>
    </row>
    <row r="68" spans="1:19" ht="14.4" x14ac:dyDescent="0.3">
      <c r="A68" s="99"/>
      <c r="B68" s="305" t="s">
        <v>274</v>
      </c>
      <c r="C68" s="424" t="s">
        <v>167</v>
      </c>
      <c r="D68" s="327"/>
      <c r="E68" s="327"/>
      <c r="F68" s="327"/>
      <c r="G68" s="334"/>
      <c r="H68" s="315"/>
      <c r="I68" s="316"/>
      <c r="J68" s="316"/>
      <c r="K68" s="333"/>
      <c r="L68" s="91"/>
      <c r="M68" s="91"/>
      <c r="N68" s="91"/>
      <c r="O68" s="91"/>
      <c r="P68" s="91"/>
    </row>
    <row r="69" spans="1:19" ht="14.1" customHeight="1" x14ac:dyDescent="0.25">
      <c r="A69" s="33" t="s">
        <v>169</v>
      </c>
      <c r="B69" s="31" t="s">
        <v>275</v>
      </c>
      <c r="C69" s="31"/>
      <c r="D69" s="32"/>
      <c r="E69" s="32"/>
      <c r="F69" s="32"/>
      <c r="G69" s="32"/>
      <c r="H69" s="464" t="s">
        <v>276</v>
      </c>
      <c r="I69" s="459">
        <v>3</v>
      </c>
      <c r="J69" s="437">
        <v>2</v>
      </c>
      <c r="K69" s="467">
        <f>I69*J69</f>
        <v>6</v>
      </c>
      <c r="L69" s="442"/>
      <c r="M69" s="322"/>
      <c r="N69" s="322"/>
      <c r="O69" s="322"/>
      <c r="P69" s="91"/>
    </row>
    <row r="70" spans="1:19" ht="14.4" x14ac:dyDescent="0.3">
      <c r="A70" s="104"/>
      <c r="B70" s="443" t="s">
        <v>277</v>
      </c>
      <c r="C70" s="322"/>
      <c r="D70" s="322"/>
      <c r="E70" s="322"/>
      <c r="F70" s="427" t="s">
        <v>278</v>
      </c>
      <c r="G70" s="428"/>
      <c r="H70" s="315"/>
      <c r="I70" s="315"/>
      <c r="J70" s="315"/>
      <c r="K70" s="331"/>
      <c r="L70" s="322"/>
      <c r="M70" s="322"/>
      <c r="N70" s="322"/>
      <c r="O70" s="322"/>
    </row>
    <row r="71" spans="1:19" ht="14.4" x14ac:dyDescent="0.3">
      <c r="A71" s="104"/>
      <c r="B71" s="105" t="s">
        <v>153</v>
      </c>
      <c r="C71" s="105"/>
      <c r="D71" s="100"/>
      <c r="F71" s="438" t="s">
        <v>18</v>
      </c>
      <c r="G71" s="439"/>
      <c r="H71" s="315"/>
      <c r="I71" s="315"/>
      <c r="J71" s="315"/>
      <c r="K71" s="331"/>
      <c r="L71" s="322"/>
      <c r="M71" s="322"/>
      <c r="N71" s="322"/>
      <c r="O71" s="322"/>
    </row>
    <row r="72" spans="1:19" ht="14.25" customHeight="1" x14ac:dyDescent="0.25">
      <c r="A72" s="99"/>
      <c r="B72" s="100"/>
      <c r="C72" s="100"/>
      <c r="D72" s="100"/>
      <c r="E72" s="100"/>
      <c r="F72" s="100"/>
      <c r="G72" s="100"/>
      <c r="H72" s="315"/>
      <c r="I72" s="315"/>
      <c r="J72" s="315"/>
      <c r="K72" s="331"/>
      <c r="L72" s="322"/>
      <c r="M72" s="322"/>
      <c r="N72" s="322"/>
      <c r="O72" s="322"/>
    </row>
    <row r="73" spans="1:19" ht="13.5" customHeight="1" x14ac:dyDescent="0.3">
      <c r="A73" s="99"/>
      <c r="B73" s="307" t="s">
        <v>101</v>
      </c>
      <c r="C73" s="426" t="s">
        <v>279</v>
      </c>
      <c r="D73" s="322"/>
      <c r="E73" s="322"/>
      <c r="F73" s="322"/>
      <c r="G73" s="332"/>
      <c r="H73" s="315"/>
      <c r="I73" s="315"/>
      <c r="J73" s="315"/>
      <c r="K73" s="331"/>
      <c r="L73" s="322"/>
      <c r="M73" s="322"/>
      <c r="N73" s="322"/>
      <c r="O73" s="322"/>
      <c r="P73" s="91"/>
      <c r="Q73" s="420"/>
      <c r="R73" s="322"/>
      <c r="S73" s="322"/>
    </row>
    <row r="74" spans="1:19" ht="11.25" customHeight="1" x14ac:dyDescent="0.3">
      <c r="A74" s="99"/>
      <c r="B74" s="305" t="s">
        <v>102</v>
      </c>
      <c r="C74" s="426" t="s">
        <v>280</v>
      </c>
      <c r="D74" s="322"/>
      <c r="E74" s="322"/>
      <c r="F74" s="322"/>
      <c r="G74" s="332"/>
      <c r="H74" s="315"/>
      <c r="I74" s="315"/>
      <c r="J74" s="315"/>
      <c r="K74" s="331"/>
      <c r="L74" s="322"/>
      <c r="M74" s="322"/>
      <c r="N74" s="322"/>
      <c r="O74" s="322"/>
      <c r="P74" s="91"/>
    </row>
    <row r="75" spans="1:19" ht="14.25" customHeight="1" x14ac:dyDescent="0.3">
      <c r="A75" s="34"/>
      <c r="B75" s="305" t="s">
        <v>274</v>
      </c>
      <c r="C75" s="424" t="s">
        <v>281</v>
      </c>
      <c r="D75" s="327"/>
      <c r="E75" s="327"/>
      <c r="F75" s="327"/>
      <c r="G75" s="334"/>
      <c r="H75" s="316"/>
      <c r="I75" s="316"/>
      <c r="J75" s="316"/>
      <c r="K75" s="333"/>
      <c r="L75" s="322"/>
      <c r="M75" s="322"/>
      <c r="N75" s="322"/>
      <c r="O75" s="322"/>
      <c r="P75" s="91"/>
    </row>
    <row r="76" spans="1:19" ht="14.25" customHeight="1" x14ac:dyDescent="0.25">
      <c r="A76" s="79" t="s">
        <v>178</v>
      </c>
      <c r="B76" s="39" t="s">
        <v>282</v>
      </c>
      <c r="C76" s="106"/>
      <c r="D76" s="107"/>
      <c r="E76" s="107"/>
      <c r="F76" s="107"/>
      <c r="G76" s="107"/>
      <c r="H76" s="429" t="s">
        <v>266</v>
      </c>
      <c r="I76" s="475">
        <v>3</v>
      </c>
      <c r="J76" s="430">
        <v>3</v>
      </c>
      <c r="K76" s="476">
        <f>I76*J76</f>
        <v>9</v>
      </c>
      <c r="L76" s="91"/>
      <c r="M76" s="91"/>
      <c r="N76" s="91"/>
      <c r="O76" s="91"/>
      <c r="P76" s="91"/>
    </row>
    <row r="77" spans="1:19" ht="14.25" customHeight="1" x14ac:dyDescent="0.3">
      <c r="A77" s="104"/>
      <c r="B77" s="105" t="s">
        <v>151</v>
      </c>
      <c r="C77" s="105"/>
      <c r="D77" s="100"/>
      <c r="E77" s="307"/>
      <c r="F77" s="427" t="s">
        <v>283</v>
      </c>
      <c r="G77" s="428"/>
      <c r="H77" s="315"/>
      <c r="I77" s="315"/>
      <c r="J77" s="315"/>
      <c r="K77" s="331"/>
      <c r="L77" s="91"/>
      <c r="M77" s="91"/>
      <c r="N77" s="91"/>
      <c r="O77" s="91"/>
      <c r="P77" s="91"/>
    </row>
    <row r="78" spans="1:19" ht="14.25" customHeight="1" x14ac:dyDescent="0.3">
      <c r="A78" s="104"/>
      <c r="B78" s="105" t="s">
        <v>153</v>
      </c>
      <c r="C78" s="105"/>
      <c r="D78" s="100"/>
      <c r="E78" s="48"/>
      <c r="F78" s="448" t="s">
        <v>18</v>
      </c>
      <c r="G78" s="449"/>
      <c r="H78" s="315"/>
      <c r="I78" s="315"/>
      <c r="J78" s="315"/>
      <c r="K78" s="331"/>
      <c r="L78" s="91"/>
      <c r="M78" s="91"/>
      <c r="N78" s="91"/>
      <c r="O78" s="91"/>
      <c r="P78" s="91"/>
    </row>
    <row r="79" spans="1:19" ht="14.25" customHeight="1" x14ac:dyDescent="0.25">
      <c r="A79" s="99"/>
      <c r="B79" s="100"/>
      <c r="C79" s="100"/>
      <c r="D79" s="100"/>
      <c r="E79" s="100"/>
      <c r="F79" s="100"/>
      <c r="G79" s="100"/>
      <c r="H79" s="315"/>
      <c r="I79" s="315"/>
      <c r="J79" s="315"/>
      <c r="K79" s="331"/>
      <c r="L79" s="91"/>
      <c r="M79" s="91"/>
      <c r="N79" s="91"/>
      <c r="O79" s="91"/>
      <c r="P79" s="91"/>
    </row>
    <row r="80" spans="1:19" ht="13.5" customHeight="1" x14ac:dyDescent="0.3">
      <c r="A80" s="99"/>
      <c r="B80" s="305" t="s">
        <v>100</v>
      </c>
      <c r="C80" s="465" t="s">
        <v>284</v>
      </c>
      <c r="D80" s="322"/>
      <c r="E80" s="322"/>
      <c r="F80" s="322"/>
      <c r="G80" s="332"/>
      <c r="H80" s="315"/>
      <c r="I80" s="315"/>
      <c r="J80" s="315"/>
      <c r="K80" s="331"/>
      <c r="L80" s="91"/>
      <c r="M80" s="91"/>
      <c r="N80" s="91"/>
      <c r="O80" s="91"/>
      <c r="P80" s="91"/>
      <c r="Q80" s="420"/>
      <c r="R80" s="322"/>
      <c r="S80" s="322"/>
    </row>
    <row r="81" spans="1:19" ht="14.4" x14ac:dyDescent="0.3">
      <c r="A81" s="99"/>
      <c r="B81" s="305" t="s">
        <v>101</v>
      </c>
      <c r="C81" s="465" t="s">
        <v>285</v>
      </c>
      <c r="D81" s="322"/>
      <c r="E81" s="322"/>
      <c r="F81" s="322"/>
      <c r="G81" s="332"/>
      <c r="H81" s="315"/>
      <c r="I81" s="315"/>
      <c r="J81" s="315"/>
      <c r="K81" s="331"/>
      <c r="L81" s="91"/>
      <c r="M81" s="91"/>
      <c r="N81" s="91"/>
      <c r="O81" s="91"/>
      <c r="P81" s="91"/>
    </row>
    <row r="82" spans="1:19" ht="14.4" x14ac:dyDescent="0.3">
      <c r="A82" s="99"/>
      <c r="B82" s="305" t="s">
        <v>102</v>
      </c>
      <c r="C82" s="426" t="s">
        <v>286</v>
      </c>
      <c r="D82" s="322"/>
      <c r="E82" s="322"/>
      <c r="F82" s="322"/>
      <c r="G82" s="332"/>
      <c r="H82" s="315"/>
      <c r="I82" s="315"/>
      <c r="J82" s="315"/>
      <c r="K82" s="331"/>
      <c r="L82" s="91"/>
      <c r="M82" s="91"/>
      <c r="N82" s="91"/>
      <c r="O82" s="91"/>
      <c r="P82" s="91"/>
    </row>
    <row r="83" spans="1:19" ht="14.25" customHeight="1" x14ac:dyDescent="0.3">
      <c r="A83" s="34"/>
      <c r="B83" s="303" t="s">
        <v>274</v>
      </c>
      <c r="C83" s="425" t="s">
        <v>287</v>
      </c>
      <c r="D83" s="327"/>
      <c r="E83" s="327"/>
      <c r="F83" s="327"/>
      <c r="G83" s="334"/>
      <c r="H83" s="316"/>
      <c r="I83" s="316"/>
      <c r="J83" s="316"/>
      <c r="K83" s="333"/>
      <c r="L83" s="91"/>
      <c r="M83" s="91"/>
      <c r="N83" s="91"/>
      <c r="O83" s="91"/>
      <c r="P83" s="91"/>
    </row>
    <row r="84" spans="1:19" x14ac:dyDescent="0.25">
      <c r="A84" s="79" t="s">
        <v>184</v>
      </c>
      <c r="B84" s="106" t="s">
        <v>288</v>
      </c>
      <c r="C84" s="80"/>
      <c r="D84" s="80"/>
      <c r="E84" s="80"/>
      <c r="F84" s="80"/>
      <c r="G84" s="80"/>
      <c r="H84" s="460" t="s">
        <v>289</v>
      </c>
      <c r="I84" s="479">
        <v>4</v>
      </c>
      <c r="J84" s="445">
        <v>1</v>
      </c>
      <c r="K84" s="477">
        <f>I84*J84</f>
        <v>4</v>
      </c>
      <c r="L84" s="433"/>
      <c r="M84" s="322"/>
      <c r="N84" s="322"/>
      <c r="O84" s="322"/>
    </row>
    <row r="85" spans="1:19" ht="14.4" x14ac:dyDescent="0.3">
      <c r="A85" s="104"/>
      <c r="B85" s="105" t="s">
        <v>151</v>
      </c>
      <c r="C85" s="105"/>
      <c r="D85" s="100"/>
      <c r="E85" s="307"/>
      <c r="F85" s="427" t="s">
        <v>288</v>
      </c>
      <c r="G85" s="428"/>
      <c r="H85" s="315"/>
      <c r="I85" s="315"/>
      <c r="J85" s="315"/>
      <c r="K85" s="331"/>
      <c r="L85" s="322"/>
      <c r="M85" s="322"/>
      <c r="N85" s="322"/>
      <c r="O85" s="322"/>
    </row>
    <row r="86" spans="1:19" ht="14.4" x14ac:dyDescent="0.3">
      <c r="A86" s="104"/>
      <c r="B86" s="105" t="s">
        <v>153</v>
      </c>
      <c r="C86" s="105"/>
      <c r="D86" s="100"/>
      <c r="E86" s="48"/>
      <c r="F86" s="448" t="s">
        <v>18</v>
      </c>
      <c r="G86" s="449"/>
      <c r="H86" s="315"/>
      <c r="I86" s="315"/>
      <c r="J86" s="315"/>
      <c r="K86" s="331"/>
      <c r="L86" s="322"/>
      <c r="M86" s="322"/>
      <c r="N86" s="322"/>
      <c r="O86" s="322"/>
      <c r="P86" s="296"/>
      <c r="Q86" s="296"/>
      <c r="R86" s="296"/>
      <c r="S86" s="296"/>
    </row>
    <row r="87" spans="1:19" x14ac:dyDescent="0.25">
      <c r="A87" s="99"/>
      <c r="B87" s="100"/>
      <c r="C87" s="100"/>
      <c r="D87" s="100"/>
      <c r="E87" s="100"/>
      <c r="F87" s="100"/>
      <c r="G87" s="100"/>
      <c r="H87" s="315"/>
      <c r="I87" s="315"/>
      <c r="J87" s="315"/>
      <c r="K87" s="331"/>
      <c r="L87" s="322"/>
      <c r="M87" s="322"/>
      <c r="N87" s="322"/>
      <c r="O87" s="322"/>
      <c r="P87" s="296"/>
      <c r="Q87" s="296"/>
      <c r="R87" s="296"/>
      <c r="S87" s="296"/>
    </row>
    <row r="88" spans="1:19" ht="14.4" x14ac:dyDescent="0.3">
      <c r="A88" s="99"/>
      <c r="B88" s="305" t="s">
        <v>102</v>
      </c>
      <c r="C88" s="465" t="s">
        <v>290</v>
      </c>
      <c r="D88" s="322"/>
      <c r="E88" s="322"/>
      <c r="F88" s="322"/>
      <c r="G88" s="332"/>
      <c r="H88" s="315"/>
      <c r="I88" s="315"/>
      <c r="J88" s="315"/>
      <c r="K88" s="331"/>
      <c r="L88" s="322"/>
      <c r="M88" s="322"/>
      <c r="N88" s="322"/>
      <c r="O88" s="322"/>
      <c r="P88" s="296"/>
      <c r="Q88" s="296"/>
      <c r="R88" s="296"/>
      <c r="S88" s="296"/>
    </row>
    <row r="89" spans="1:19" ht="13.5" customHeight="1" thickBot="1" x14ac:dyDescent="0.35">
      <c r="A89" s="81"/>
      <c r="B89" s="303" t="s">
        <v>274</v>
      </c>
      <c r="C89" s="425" t="s">
        <v>291</v>
      </c>
      <c r="D89" s="327"/>
      <c r="E89" s="327"/>
      <c r="F89" s="327"/>
      <c r="G89" s="334"/>
      <c r="H89" s="402"/>
      <c r="I89" s="402"/>
      <c r="J89" s="402"/>
      <c r="K89" s="356"/>
      <c r="L89" s="322"/>
      <c r="M89" s="322"/>
      <c r="N89" s="322"/>
      <c r="O89" s="322"/>
      <c r="P89" s="255"/>
      <c r="Q89" s="47"/>
      <c r="R89" s="121"/>
      <c r="S89" s="121"/>
    </row>
    <row r="90" spans="1:19" ht="21" customHeight="1" thickTop="1" x14ac:dyDescent="0.3">
      <c r="A90" s="468" t="s">
        <v>292</v>
      </c>
      <c r="B90" s="375"/>
      <c r="C90" s="375"/>
      <c r="D90" s="375"/>
      <c r="E90" s="375"/>
      <c r="F90" s="375"/>
      <c r="G90" s="375"/>
      <c r="H90" s="375"/>
      <c r="I90" s="375"/>
      <c r="J90" s="376"/>
      <c r="K90" s="35">
        <f>SUM(K54:K89)</f>
        <v>43</v>
      </c>
      <c r="N90" s="43"/>
      <c r="O90" s="121"/>
      <c r="P90" s="255"/>
      <c r="Q90" s="420"/>
      <c r="R90" s="322"/>
      <c r="S90" s="322"/>
    </row>
    <row r="91" spans="1:19" ht="13.5" customHeight="1" x14ac:dyDescent="0.25">
      <c r="A91" s="49"/>
      <c r="B91" s="49"/>
      <c r="C91" s="49"/>
      <c r="D91" s="49"/>
      <c r="E91" s="49"/>
      <c r="F91" s="49"/>
      <c r="G91" s="49"/>
      <c r="H91" s="49"/>
      <c r="I91" s="49"/>
      <c r="J91" s="49"/>
      <c r="K91" s="50"/>
      <c r="N91" s="43"/>
      <c r="O91" s="121"/>
      <c r="P91" s="255"/>
      <c r="Q91" s="420"/>
      <c r="R91" s="322"/>
      <c r="S91" s="322"/>
    </row>
    <row r="92" spans="1:19" ht="14.4" x14ac:dyDescent="0.3">
      <c r="A92" s="478" t="s">
        <v>194</v>
      </c>
      <c r="B92" s="474" t="s">
        <v>293</v>
      </c>
      <c r="C92" s="354"/>
      <c r="D92" s="354"/>
      <c r="E92" s="354"/>
      <c r="F92" s="446" t="s">
        <v>18</v>
      </c>
      <c r="G92" s="354"/>
      <c r="H92" s="447" t="s">
        <v>90</v>
      </c>
      <c r="I92" s="447" t="s">
        <v>263</v>
      </c>
      <c r="J92" s="447" t="s">
        <v>14</v>
      </c>
      <c r="K92" s="450" t="s">
        <v>44</v>
      </c>
      <c r="N92" s="43"/>
      <c r="O92" s="121"/>
      <c r="P92" s="255"/>
      <c r="Q92" s="420"/>
      <c r="R92" s="322"/>
      <c r="S92" s="322"/>
    </row>
    <row r="93" spans="1:19" ht="20.25" customHeight="1" x14ac:dyDescent="0.3">
      <c r="A93" s="334"/>
      <c r="B93" s="456" t="s">
        <v>294</v>
      </c>
      <c r="C93" s="327"/>
      <c r="D93" s="327"/>
      <c r="E93" s="327"/>
      <c r="F93" s="327"/>
      <c r="G93" s="327"/>
      <c r="H93" s="316"/>
      <c r="I93" s="316"/>
      <c r="J93" s="316"/>
      <c r="K93" s="333"/>
      <c r="N93" s="43"/>
      <c r="O93" s="121"/>
      <c r="P93" s="255"/>
      <c r="Q93" s="420"/>
      <c r="R93" s="322"/>
      <c r="S93" s="322"/>
    </row>
    <row r="94" spans="1:19" x14ac:dyDescent="0.25">
      <c r="A94" s="33" t="s">
        <v>195</v>
      </c>
      <c r="B94" s="31" t="s">
        <v>265</v>
      </c>
      <c r="C94" s="106"/>
      <c r="D94" s="107"/>
      <c r="E94" s="107"/>
      <c r="F94" s="107"/>
      <c r="G94" s="107"/>
      <c r="H94" s="431" t="s">
        <v>266</v>
      </c>
      <c r="I94" s="461">
        <v>4</v>
      </c>
      <c r="J94" s="444">
        <v>3</v>
      </c>
      <c r="K94" s="453">
        <f>I94*J94</f>
        <v>12</v>
      </c>
    </row>
    <row r="95" spans="1:19" x14ac:dyDescent="0.25">
      <c r="A95" s="104"/>
      <c r="B95" s="105" t="s">
        <v>151</v>
      </c>
      <c r="C95" s="105"/>
      <c r="D95" s="100"/>
      <c r="E95" s="432" t="s">
        <v>267</v>
      </c>
      <c r="F95" s="322"/>
      <c r="G95" s="322"/>
      <c r="H95" s="315"/>
      <c r="I95" s="315"/>
      <c r="J95" s="315"/>
      <c r="K95" s="331"/>
    </row>
    <row r="96" spans="1:19" ht="14.4" x14ac:dyDescent="0.3">
      <c r="A96" s="104"/>
      <c r="B96" s="105" t="s">
        <v>153</v>
      </c>
      <c r="C96" s="105"/>
      <c r="D96" s="100"/>
      <c r="E96" s="448" t="s">
        <v>18</v>
      </c>
      <c r="F96" s="439"/>
      <c r="G96" s="449"/>
      <c r="H96" s="315"/>
      <c r="I96" s="315"/>
      <c r="J96" s="315"/>
      <c r="K96" s="331"/>
    </row>
    <row r="97" spans="1:19" ht="13.5" customHeight="1" x14ac:dyDescent="0.25">
      <c r="A97" s="104"/>
      <c r="B97" s="100"/>
      <c r="C97" s="100"/>
      <c r="D97" s="100"/>
      <c r="E97" s="100"/>
      <c r="F97" s="100"/>
      <c r="G97" s="100"/>
      <c r="H97" s="315"/>
      <c r="I97" s="315"/>
      <c r="J97" s="315"/>
      <c r="K97" s="331"/>
    </row>
    <row r="98" spans="1:19" ht="23.25" customHeight="1" x14ac:dyDescent="0.3">
      <c r="A98" s="104"/>
      <c r="B98" s="307" t="s">
        <v>100</v>
      </c>
      <c r="C98" s="426" t="s">
        <v>295</v>
      </c>
      <c r="D98" s="322"/>
      <c r="E98" s="322"/>
      <c r="F98" s="322"/>
      <c r="G98" s="332"/>
      <c r="H98" s="315"/>
      <c r="I98" s="315"/>
      <c r="J98" s="315"/>
      <c r="K98" s="331"/>
    </row>
    <row r="99" spans="1:19" ht="23.25" customHeight="1" x14ac:dyDescent="0.3">
      <c r="A99" s="104"/>
      <c r="B99" s="307" t="s">
        <v>101</v>
      </c>
      <c r="C99" s="426" t="s">
        <v>295</v>
      </c>
      <c r="D99" s="322"/>
      <c r="E99" s="322"/>
      <c r="F99" s="322"/>
      <c r="G99" s="332"/>
      <c r="H99" s="315"/>
      <c r="I99" s="315"/>
      <c r="J99" s="315"/>
      <c r="K99" s="331"/>
    </row>
    <row r="100" spans="1:19" ht="23.25" customHeight="1" x14ac:dyDescent="0.3">
      <c r="A100" s="104"/>
      <c r="B100" s="307" t="s">
        <v>102</v>
      </c>
      <c r="C100" s="426" t="s">
        <v>296</v>
      </c>
      <c r="D100" s="322"/>
      <c r="E100" s="322"/>
      <c r="F100" s="322"/>
      <c r="G100" s="332"/>
      <c r="H100" s="315"/>
      <c r="I100" s="315"/>
      <c r="J100" s="315"/>
      <c r="K100" s="331"/>
      <c r="N100" s="289"/>
      <c r="O100" s="121"/>
      <c r="P100" s="255"/>
      <c r="Q100" s="47"/>
      <c r="R100" s="121"/>
      <c r="S100" s="121"/>
    </row>
    <row r="101" spans="1:19" ht="23.25" customHeight="1" x14ac:dyDescent="0.3">
      <c r="A101" s="104"/>
      <c r="B101" s="306" t="s">
        <v>274</v>
      </c>
      <c r="C101" s="426" t="s">
        <v>297</v>
      </c>
      <c r="D101" s="322"/>
      <c r="E101" s="322"/>
      <c r="F101" s="322"/>
      <c r="G101" s="332"/>
      <c r="H101" s="315"/>
      <c r="I101" s="316"/>
      <c r="J101" s="316"/>
      <c r="K101" s="333"/>
      <c r="N101" s="43"/>
      <c r="O101" s="121"/>
      <c r="P101" s="255"/>
      <c r="Q101" s="420"/>
      <c r="R101" s="322"/>
      <c r="S101" s="322"/>
    </row>
    <row r="102" spans="1:19" x14ac:dyDescent="0.25">
      <c r="A102" s="33" t="s">
        <v>196</v>
      </c>
      <c r="B102" s="31" t="s">
        <v>158</v>
      </c>
      <c r="C102" s="31"/>
      <c r="D102" s="32"/>
      <c r="E102" s="32"/>
      <c r="F102" s="32"/>
      <c r="G102" s="32"/>
      <c r="H102" s="454" t="s">
        <v>266</v>
      </c>
      <c r="I102" s="459">
        <v>4</v>
      </c>
      <c r="J102" s="437">
        <v>3</v>
      </c>
      <c r="K102" s="467">
        <f>I102*J102</f>
        <v>12</v>
      </c>
      <c r="L102" s="440"/>
      <c r="M102" s="322"/>
      <c r="N102" s="322"/>
    </row>
    <row r="103" spans="1:19" ht="14.4" x14ac:dyDescent="0.3">
      <c r="A103" s="104"/>
      <c r="B103" s="105" t="s">
        <v>160</v>
      </c>
      <c r="C103" s="105"/>
      <c r="D103" s="100"/>
      <c r="F103" s="427" t="s">
        <v>271</v>
      </c>
      <c r="G103" s="428"/>
      <c r="H103" s="315"/>
      <c r="I103" s="315"/>
      <c r="J103" s="315"/>
      <c r="K103" s="331"/>
      <c r="L103" s="322"/>
      <c r="M103" s="322"/>
      <c r="N103" s="322"/>
    </row>
    <row r="104" spans="1:19" ht="14.4" x14ac:dyDescent="0.3">
      <c r="A104" s="104"/>
      <c r="B104" s="105" t="s">
        <v>153</v>
      </c>
      <c r="C104" s="105"/>
      <c r="D104" s="100"/>
      <c r="F104" s="448" t="s">
        <v>18</v>
      </c>
      <c r="G104" s="449"/>
      <c r="H104" s="315"/>
      <c r="I104" s="315"/>
      <c r="J104" s="315"/>
      <c r="K104" s="331"/>
      <c r="L104" s="322"/>
      <c r="M104" s="322"/>
      <c r="N104" s="322"/>
    </row>
    <row r="105" spans="1:19" ht="14.25" customHeight="1" x14ac:dyDescent="0.25">
      <c r="A105" s="99"/>
      <c r="B105" s="100"/>
      <c r="C105" s="100"/>
      <c r="D105" s="100"/>
      <c r="E105" s="100"/>
      <c r="F105" s="100"/>
      <c r="G105" s="100"/>
      <c r="H105" s="315"/>
      <c r="I105" s="315"/>
      <c r="J105" s="315"/>
      <c r="K105" s="331"/>
      <c r="L105" s="322"/>
      <c r="M105" s="322"/>
      <c r="N105" s="322"/>
    </row>
    <row r="106" spans="1:19" ht="14.25" customHeight="1" x14ac:dyDescent="0.3">
      <c r="A106" s="99"/>
      <c r="B106" s="305" t="s">
        <v>100</v>
      </c>
      <c r="C106" s="426" t="s">
        <v>272</v>
      </c>
      <c r="D106" s="322"/>
      <c r="E106" s="322"/>
      <c r="F106" s="322"/>
      <c r="G106" s="332"/>
      <c r="H106" s="315"/>
      <c r="I106" s="315"/>
      <c r="J106" s="315"/>
      <c r="K106" s="331"/>
      <c r="L106" s="322"/>
      <c r="M106" s="322"/>
      <c r="N106" s="322"/>
      <c r="O106" s="91"/>
    </row>
    <row r="107" spans="1:19" ht="13.5" customHeight="1" x14ac:dyDescent="0.3">
      <c r="A107" s="99"/>
      <c r="B107" s="305" t="s">
        <v>101</v>
      </c>
      <c r="C107" s="426" t="s">
        <v>273</v>
      </c>
      <c r="D107" s="322"/>
      <c r="E107" s="322"/>
      <c r="F107" s="322"/>
      <c r="G107" s="332"/>
      <c r="H107" s="315"/>
      <c r="I107" s="315"/>
      <c r="J107" s="315"/>
      <c r="K107" s="331"/>
      <c r="L107" s="322"/>
      <c r="M107" s="322"/>
      <c r="N107" s="322"/>
      <c r="O107" s="91"/>
      <c r="P107" s="255"/>
      <c r="Q107" s="420"/>
      <c r="R107" s="322"/>
      <c r="S107" s="322"/>
    </row>
    <row r="108" spans="1:19" ht="14.25" customHeight="1" x14ac:dyDescent="0.3">
      <c r="A108" s="99"/>
      <c r="B108" s="305" t="s">
        <v>102</v>
      </c>
      <c r="C108" s="426" t="s">
        <v>166</v>
      </c>
      <c r="D108" s="322"/>
      <c r="E108" s="322"/>
      <c r="F108" s="322"/>
      <c r="G108" s="332"/>
      <c r="H108" s="315"/>
      <c r="I108" s="315"/>
      <c r="J108" s="315"/>
      <c r="K108" s="331"/>
      <c r="L108" s="322"/>
      <c r="M108" s="322"/>
      <c r="N108" s="322"/>
      <c r="O108" s="91"/>
    </row>
    <row r="109" spans="1:19" ht="13.5" customHeight="1" x14ac:dyDescent="0.3">
      <c r="A109" s="99"/>
      <c r="B109" s="305" t="s">
        <v>274</v>
      </c>
      <c r="C109" s="424" t="s">
        <v>167</v>
      </c>
      <c r="D109" s="327"/>
      <c r="E109" s="327"/>
      <c r="F109" s="327"/>
      <c r="G109" s="334"/>
      <c r="H109" s="315"/>
      <c r="I109" s="316"/>
      <c r="J109" s="316"/>
      <c r="K109" s="333"/>
      <c r="L109" s="322"/>
      <c r="M109" s="322"/>
      <c r="N109" s="322"/>
      <c r="O109" s="91"/>
    </row>
    <row r="110" spans="1:19" x14ac:dyDescent="0.25">
      <c r="A110" s="33" t="s">
        <v>197</v>
      </c>
      <c r="B110" s="31" t="s">
        <v>275</v>
      </c>
      <c r="C110" s="31"/>
      <c r="D110" s="32"/>
      <c r="E110" s="32"/>
      <c r="F110" s="32"/>
      <c r="G110" s="32"/>
      <c r="H110" s="464" t="s">
        <v>276</v>
      </c>
      <c r="I110" s="459">
        <v>3</v>
      </c>
      <c r="J110" s="437">
        <v>2</v>
      </c>
      <c r="K110" s="467">
        <f>I110*J110</f>
        <v>6</v>
      </c>
      <c r="L110" s="322"/>
      <c r="M110" s="322"/>
      <c r="N110" s="322"/>
      <c r="O110" s="91"/>
    </row>
    <row r="111" spans="1:19" ht="14.25" customHeight="1" x14ac:dyDescent="0.3">
      <c r="A111" s="104"/>
      <c r="B111" s="443" t="s">
        <v>277</v>
      </c>
      <c r="C111" s="322"/>
      <c r="D111" s="322"/>
      <c r="E111" s="322"/>
      <c r="F111" s="427" t="s">
        <v>278</v>
      </c>
      <c r="G111" s="428"/>
      <c r="H111" s="315"/>
      <c r="I111" s="315"/>
      <c r="J111" s="315"/>
      <c r="K111" s="331"/>
      <c r="L111" s="322"/>
      <c r="M111" s="322"/>
      <c r="N111" s="322"/>
      <c r="O111" s="91"/>
    </row>
    <row r="112" spans="1:19" ht="14.4" x14ac:dyDescent="0.3">
      <c r="A112" s="104"/>
      <c r="B112" s="105" t="s">
        <v>153</v>
      </c>
      <c r="C112" s="105"/>
      <c r="D112" s="100"/>
      <c r="F112" s="438" t="s">
        <v>18</v>
      </c>
      <c r="G112" s="439"/>
      <c r="H112" s="315"/>
      <c r="I112" s="315"/>
      <c r="J112" s="315"/>
      <c r="K112" s="331"/>
      <c r="L112" s="322"/>
      <c r="M112" s="322"/>
      <c r="N112" s="322"/>
    </row>
    <row r="113" spans="1:19" ht="14.25" customHeight="1" x14ac:dyDescent="0.25">
      <c r="A113" s="99"/>
      <c r="B113" s="100"/>
      <c r="C113" s="100"/>
      <c r="D113" s="100"/>
      <c r="E113" s="100"/>
      <c r="F113" s="100"/>
      <c r="G113" s="100"/>
      <c r="H113" s="315"/>
      <c r="I113" s="315"/>
      <c r="J113" s="315"/>
      <c r="K113" s="331"/>
      <c r="L113" s="322"/>
      <c r="M113" s="322"/>
      <c r="N113" s="322"/>
      <c r="O113" s="91"/>
      <c r="P113" s="91"/>
    </row>
    <row r="114" spans="1:19" ht="13.5" customHeight="1" x14ac:dyDescent="0.3">
      <c r="A114" s="99"/>
      <c r="B114" s="307" t="s">
        <v>101</v>
      </c>
      <c r="C114" s="426" t="s">
        <v>279</v>
      </c>
      <c r="D114" s="322"/>
      <c r="E114" s="322"/>
      <c r="F114" s="322"/>
      <c r="G114" s="332"/>
      <c r="H114" s="315"/>
      <c r="I114" s="315"/>
      <c r="J114" s="315"/>
      <c r="K114" s="331"/>
      <c r="L114" s="322"/>
      <c r="M114" s="322"/>
      <c r="N114" s="322"/>
      <c r="O114" s="91"/>
      <c r="P114" s="91"/>
      <c r="Q114" s="420"/>
      <c r="R114" s="322"/>
      <c r="S114" s="322"/>
    </row>
    <row r="115" spans="1:19" ht="14.25" customHeight="1" x14ac:dyDescent="0.3">
      <c r="A115" s="99"/>
      <c r="B115" s="305" t="s">
        <v>102</v>
      </c>
      <c r="C115" s="426" t="s">
        <v>280</v>
      </c>
      <c r="D115" s="322"/>
      <c r="E115" s="322"/>
      <c r="F115" s="322"/>
      <c r="G115" s="332"/>
      <c r="H115" s="315"/>
      <c r="I115" s="315"/>
      <c r="J115" s="315"/>
      <c r="K115" s="331"/>
      <c r="L115" s="322"/>
      <c r="M115" s="322"/>
      <c r="N115" s="322"/>
      <c r="O115" s="91"/>
      <c r="P115" s="91"/>
    </row>
    <row r="116" spans="1:19" ht="14.25" customHeight="1" x14ac:dyDescent="0.3">
      <c r="A116" s="34"/>
      <c r="B116" s="305" t="s">
        <v>274</v>
      </c>
      <c r="C116" s="424" t="s">
        <v>281</v>
      </c>
      <c r="D116" s="327"/>
      <c r="E116" s="327"/>
      <c r="F116" s="327"/>
      <c r="G116" s="334"/>
      <c r="H116" s="316"/>
      <c r="I116" s="316"/>
      <c r="J116" s="316"/>
      <c r="K116" s="333"/>
      <c r="L116" s="322"/>
      <c r="M116" s="322"/>
      <c r="N116" s="322"/>
      <c r="O116" s="91"/>
      <c r="P116" s="91"/>
    </row>
    <row r="117" spans="1:19" ht="14.25" customHeight="1" x14ac:dyDescent="0.25">
      <c r="A117" s="79" t="s">
        <v>198</v>
      </c>
      <c r="B117" s="39" t="s">
        <v>282</v>
      </c>
      <c r="C117" s="106"/>
      <c r="D117" s="107"/>
      <c r="E117" s="107"/>
      <c r="F117" s="107"/>
      <c r="G117" s="107"/>
      <c r="H117" s="429" t="s">
        <v>266</v>
      </c>
      <c r="I117" s="475">
        <v>3</v>
      </c>
      <c r="J117" s="430">
        <v>3</v>
      </c>
      <c r="K117" s="476">
        <f>I117*J117</f>
        <v>9</v>
      </c>
      <c r="L117" s="322"/>
      <c r="M117" s="322"/>
      <c r="N117" s="322"/>
      <c r="O117" s="91"/>
      <c r="P117" s="91"/>
    </row>
    <row r="118" spans="1:19" ht="14.25" customHeight="1" x14ac:dyDescent="0.3">
      <c r="A118" s="104"/>
      <c r="B118" s="105" t="s">
        <v>151</v>
      </c>
      <c r="C118" s="105"/>
      <c r="D118" s="100"/>
      <c r="E118" s="307"/>
      <c r="F118" s="427" t="s">
        <v>283</v>
      </c>
      <c r="G118" s="428"/>
      <c r="H118" s="315"/>
      <c r="I118" s="315"/>
      <c r="J118" s="315"/>
      <c r="K118" s="331"/>
      <c r="L118" s="322"/>
      <c r="M118" s="322"/>
      <c r="N118" s="322"/>
      <c r="O118" s="91"/>
      <c r="P118" s="91"/>
    </row>
    <row r="119" spans="1:19" ht="14.25" customHeight="1" x14ac:dyDescent="0.3">
      <c r="A119" s="104"/>
      <c r="B119" s="105" t="s">
        <v>153</v>
      </c>
      <c r="C119" s="105"/>
      <c r="D119" s="100"/>
      <c r="E119" s="48"/>
      <c r="F119" s="448" t="s">
        <v>18</v>
      </c>
      <c r="G119" s="449"/>
      <c r="H119" s="315"/>
      <c r="I119" s="315"/>
      <c r="J119" s="315"/>
      <c r="K119" s="331"/>
      <c r="L119" s="322"/>
      <c r="M119" s="322"/>
      <c r="N119" s="322"/>
      <c r="O119" s="91"/>
      <c r="P119" s="91"/>
    </row>
    <row r="120" spans="1:19" ht="14.25" customHeight="1" x14ac:dyDescent="0.25">
      <c r="A120" s="99"/>
      <c r="B120" s="100"/>
      <c r="C120" s="100"/>
      <c r="D120" s="100"/>
      <c r="E120" s="100"/>
      <c r="F120" s="100"/>
      <c r="G120" s="100"/>
      <c r="H120" s="315"/>
      <c r="I120" s="315"/>
      <c r="J120" s="315"/>
      <c r="K120" s="331"/>
      <c r="L120" s="322"/>
      <c r="M120" s="322"/>
      <c r="N120" s="322"/>
      <c r="O120" s="91"/>
      <c r="P120" s="91"/>
    </row>
    <row r="121" spans="1:19" ht="14.25" customHeight="1" x14ac:dyDescent="0.3">
      <c r="A121" s="99"/>
      <c r="B121" s="305" t="s">
        <v>100</v>
      </c>
      <c r="C121" s="465" t="s">
        <v>284</v>
      </c>
      <c r="D121" s="322"/>
      <c r="E121" s="322"/>
      <c r="F121" s="322"/>
      <c r="G121" s="332"/>
      <c r="H121" s="315"/>
      <c r="I121" s="315"/>
      <c r="J121" s="315"/>
      <c r="K121" s="331"/>
      <c r="L121" s="322"/>
      <c r="M121" s="322"/>
      <c r="N121" s="322"/>
      <c r="O121" s="91"/>
      <c r="P121" s="91"/>
    </row>
    <row r="122" spans="1:19" ht="14.25" customHeight="1" x14ac:dyDescent="0.3">
      <c r="A122" s="99"/>
      <c r="B122" s="305" t="s">
        <v>101</v>
      </c>
      <c r="C122" s="465" t="s">
        <v>285</v>
      </c>
      <c r="D122" s="322"/>
      <c r="E122" s="322"/>
      <c r="F122" s="322"/>
      <c r="G122" s="332"/>
      <c r="H122" s="315"/>
      <c r="I122" s="315"/>
      <c r="J122" s="315"/>
      <c r="K122" s="331"/>
      <c r="L122" s="322"/>
      <c r="M122" s="322"/>
      <c r="N122" s="322"/>
      <c r="O122" s="91"/>
      <c r="P122" s="91"/>
    </row>
    <row r="123" spans="1:19" ht="14.25" customHeight="1" x14ac:dyDescent="0.3">
      <c r="A123" s="99"/>
      <c r="B123" s="305" t="s">
        <v>102</v>
      </c>
      <c r="C123" s="426" t="s">
        <v>286</v>
      </c>
      <c r="D123" s="322"/>
      <c r="E123" s="322"/>
      <c r="F123" s="322"/>
      <c r="G123" s="332"/>
      <c r="H123" s="315"/>
      <c r="I123" s="315"/>
      <c r="J123" s="315"/>
      <c r="K123" s="331"/>
      <c r="L123" s="322"/>
      <c r="M123" s="322"/>
      <c r="N123" s="322"/>
      <c r="O123" s="91"/>
      <c r="P123" s="91"/>
    </row>
    <row r="124" spans="1:19" ht="14.25" customHeight="1" x14ac:dyDescent="0.3">
      <c r="A124" s="34"/>
      <c r="B124" s="303" t="s">
        <v>274</v>
      </c>
      <c r="C124" s="425" t="s">
        <v>287</v>
      </c>
      <c r="D124" s="327"/>
      <c r="E124" s="327"/>
      <c r="F124" s="327"/>
      <c r="G124" s="334"/>
      <c r="H124" s="316"/>
      <c r="I124" s="316"/>
      <c r="J124" s="316"/>
      <c r="K124" s="333"/>
      <c r="L124" s="322"/>
      <c r="M124" s="322"/>
      <c r="N124" s="322"/>
      <c r="O124" s="91"/>
      <c r="P124" s="91"/>
    </row>
    <row r="125" spans="1:19" ht="15" customHeight="1" x14ac:dyDescent="0.25">
      <c r="A125" s="33" t="s">
        <v>199</v>
      </c>
      <c r="B125" s="106" t="s">
        <v>288</v>
      </c>
      <c r="C125" s="80"/>
      <c r="D125" s="80"/>
      <c r="E125" s="80"/>
      <c r="F125" s="80"/>
      <c r="G125" s="80"/>
      <c r="H125" s="460" t="s">
        <v>289</v>
      </c>
      <c r="I125" s="479">
        <v>4</v>
      </c>
      <c r="J125" s="445">
        <v>1</v>
      </c>
      <c r="K125" s="477">
        <f>I125*J125</f>
        <v>4</v>
      </c>
      <c r="L125" s="322"/>
      <c r="M125" s="322"/>
      <c r="N125" s="322"/>
    </row>
    <row r="126" spans="1:19" ht="14.4" x14ac:dyDescent="0.3">
      <c r="A126" s="104"/>
      <c r="B126" s="105" t="s">
        <v>151</v>
      </c>
      <c r="C126" s="105"/>
      <c r="D126" s="100"/>
      <c r="E126" s="307"/>
      <c r="F126" s="427" t="s">
        <v>288</v>
      </c>
      <c r="G126" s="428"/>
      <c r="H126" s="315"/>
      <c r="I126" s="315"/>
      <c r="J126" s="315"/>
      <c r="K126" s="331"/>
      <c r="L126" s="322"/>
      <c r="M126" s="322"/>
      <c r="N126" s="322"/>
    </row>
    <row r="127" spans="1:19" s="41" customFormat="1" ht="15.6" customHeight="1" x14ac:dyDescent="0.3">
      <c r="A127" s="104"/>
      <c r="B127" s="105" t="s">
        <v>153</v>
      </c>
      <c r="C127" s="105"/>
      <c r="D127" s="100"/>
      <c r="E127" s="48"/>
      <c r="F127" s="448" t="s">
        <v>18</v>
      </c>
      <c r="G127" s="449"/>
      <c r="H127" s="315"/>
      <c r="I127" s="315"/>
      <c r="J127" s="315"/>
      <c r="K127" s="331"/>
      <c r="L127" s="441"/>
      <c r="M127" s="441"/>
      <c r="N127" s="441"/>
    </row>
    <row r="128" spans="1:19" s="41" customFormat="1" ht="15.6" customHeight="1" x14ac:dyDescent="0.25">
      <c r="A128" s="99"/>
      <c r="B128" s="100"/>
      <c r="C128" s="100"/>
      <c r="D128" s="100"/>
      <c r="E128" s="100"/>
      <c r="F128" s="100"/>
      <c r="G128" s="100"/>
      <c r="H128" s="315"/>
      <c r="I128" s="315"/>
      <c r="J128" s="315"/>
      <c r="K128" s="331"/>
      <c r="L128" s="441"/>
      <c r="M128" s="441"/>
      <c r="N128" s="441"/>
    </row>
    <row r="129" spans="1:14" ht="15" customHeight="1" x14ac:dyDescent="0.3">
      <c r="A129" s="99"/>
      <c r="B129" s="305" t="s">
        <v>102</v>
      </c>
      <c r="C129" s="465" t="s">
        <v>290</v>
      </c>
      <c r="D129" s="322"/>
      <c r="E129" s="322"/>
      <c r="F129" s="322"/>
      <c r="G129" s="332"/>
      <c r="H129" s="315"/>
      <c r="I129" s="315"/>
      <c r="J129" s="315"/>
      <c r="K129" s="331"/>
      <c r="L129" s="322"/>
      <c r="M129" s="322"/>
      <c r="N129" s="322"/>
    </row>
    <row r="130" spans="1:14" ht="15" customHeight="1" thickBot="1" x14ac:dyDescent="0.35">
      <c r="A130" s="99"/>
      <c r="B130" s="303" t="s">
        <v>274</v>
      </c>
      <c r="C130" s="425" t="s">
        <v>291</v>
      </c>
      <c r="D130" s="327"/>
      <c r="E130" s="327"/>
      <c r="F130" s="327"/>
      <c r="G130" s="334"/>
      <c r="H130" s="402"/>
      <c r="I130" s="402"/>
      <c r="J130" s="402"/>
      <c r="K130" s="356"/>
      <c r="L130" s="304"/>
      <c r="M130" s="304"/>
      <c r="N130" s="304"/>
    </row>
    <row r="131" spans="1:14" ht="15" customHeight="1" thickTop="1" x14ac:dyDescent="0.3">
      <c r="A131" s="468" t="s">
        <v>298</v>
      </c>
      <c r="B131" s="375"/>
      <c r="C131" s="375"/>
      <c r="D131" s="375"/>
      <c r="E131" s="375"/>
      <c r="F131" s="375"/>
      <c r="G131" s="375"/>
      <c r="H131" s="375"/>
      <c r="I131" s="375"/>
      <c r="J131" s="376"/>
      <c r="K131" s="35">
        <f>SUM(K94:K130)</f>
        <v>43</v>
      </c>
    </row>
    <row r="133" spans="1:14" ht="14.4" x14ac:dyDescent="0.3">
      <c r="A133" s="462" t="s">
        <v>299</v>
      </c>
      <c r="B133" s="325"/>
      <c r="C133" s="325"/>
      <c r="D133" s="325"/>
      <c r="E133" s="325"/>
      <c r="F133" s="325"/>
      <c r="G133" s="325"/>
      <c r="H133" s="325"/>
      <c r="I133" s="325"/>
      <c r="J133" s="398"/>
      <c r="K133" s="82">
        <f>K90</f>
        <v>43</v>
      </c>
    </row>
    <row r="134" spans="1:14" ht="14.1" customHeight="1" thickBot="1" x14ac:dyDescent="0.35">
      <c r="A134" s="471" t="s">
        <v>300</v>
      </c>
      <c r="B134" s="472"/>
      <c r="C134" s="472"/>
      <c r="D134" s="472"/>
      <c r="E134" s="472"/>
      <c r="F134" s="472"/>
      <c r="G134" s="472"/>
      <c r="H134" s="472"/>
      <c r="I134" s="472"/>
      <c r="J134" s="473"/>
      <c r="K134" s="83">
        <f>K131</f>
        <v>43</v>
      </c>
    </row>
    <row r="135" spans="1:14" ht="15" customHeight="1" thickTop="1" x14ac:dyDescent="0.3">
      <c r="A135" s="468" t="s">
        <v>301</v>
      </c>
      <c r="B135" s="375"/>
      <c r="C135" s="375"/>
      <c r="D135" s="375"/>
      <c r="E135" s="375"/>
      <c r="F135" s="375"/>
      <c r="G135" s="375"/>
      <c r="H135" s="375"/>
      <c r="I135" s="375"/>
      <c r="J135" s="376"/>
      <c r="K135" s="35">
        <f>SUM(K133:K134)</f>
        <v>86</v>
      </c>
    </row>
  </sheetData>
  <mergeCells count="183">
    <mergeCell ref="K125:K130"/>
    <mergeCell ref="K110:K116"/>
    <mergeCell ref="I84:I89"/>
    <mergeCell ref="A1:K1"/>
    <mergeCell ref="C88:G88"/>
    <mergeCell ref="F23:H23"/>
    <mergeCell ref="J84:J89"/>
    <mergeCell ref="B48:F48"/>
    <mergeCell ref="C121:G121"/>
    <mergeCell ref="I117:I124"/>
    <mergeCell ref="K117:K124"/>
    <mergeCell ref="C122:G122"/>
    <mergeCell ref="J3:K3"/>
    <mergeCell ref="B17:H17"/>
    <mergeCell ref="A3:C3"/>
    <mergeCell ref="I125:I130"/>
    <mergeCell ref="E5:H5"/>
    <mergeCell ref="F126:G126"/>
    <mergeCell ref="C130:G130"/>
    <mergeCell ref="F62:G62"/>
    <mergeCell ref="E96:G96"/>
    <mergeCell ref="E56:G56"/>
    <mergeCell ref="B39:K39"/>
    <mergeCell ref="F111:G111"/>
    <mergeCell ref="Q49:S49"/>
    <mergeCell ref="C99:G99"/>
    <mergeCell ref="I76:I83"/>
    <mergeCell ref="K76:K83"/>
    <mergeCell ref="K84:K89"/>
    <mergeCell ref="B29:I29"/>
    <mergeCell ref="H61:H68"/>
    <mergeCell ref="C115:G115"/>
    <mergeCell ref="Q101:S101"/>
    <mergeCell ref="B52:E52"/>
    <mergeCell ref="I102:I109"/>
    <mergeCell ref="K102:K109"/>
    <mergeCell ref="A90:J90"/>
    <mergeCell ref="B40:I40"/>
    <mergeCell ref="F77:G77"/>
    <mergeCell ref="B53:E53"/>
    <mergeCell ref="A52:A53"/>
    <mergeCell ref="C81:G81"/>
    <mergeCell ref="B33:I33"/>
    <mergeCell ref="A92:A93"/>
    <mergeCell ref="C100:G100"/>
    <mergeCell ref="I110:I116"/>
    <mergeCell ref="K94:K101"/>
    <mergeCell ref="C114:G114"/>
    <mergeCell ref="A135:J135"/>
    <mergeCell ref="Q93:S93"/>
    <mergeCell ref="C89:G89"/>
    <mergeCell ref="C116:G116"/>
    <mergeCell ref="O24:S24"/>
    <mergeCell ref="L28:P28"/>
    <mergeCell ref="L40:S46"/>
    <mergeCell ref="C74:G74"/>
    <mergeCell ref="A134:J134"/>
    <mergeCell ref="J52:J53"/>
    <mergeCell ref="C67:G67"/>
    <mergeCell ref="K61:K68"/>
    <mergeCell ref="I94:I101"/>
    <mergeCell ref="F119:G119"/>
    <mergeCell ref="B32:I32"/>
    <mergeCell ref="F78:G78"/>
    <mergeCell ref="F112:G112"/>
    <mergeCell ref="A131:J131"/>
    <mergeCell ref="B92:E92"/>
    <mergeCell ref="H69:H75"/>
    <mergeCell ref="C98:G98"/>
    <mergeCell ref="C107:G107"/>
    <mergeCell ref="H125:H130"/>
    <mergeCell ref="F127:G127"/>
    <mergeCell ref="O23:S23"/>
    <mergeCell ref="O38:S38"/>
    <mergeCell ref="J92:J93"/>
    <mergeCell ref="B41:I41"/>
    <mergeCell ref="B35:I35"/>
    <mergeCell ref="Q73:S73"/>
    <mergeCell ref="L49:O54"/>
    <mergeCell ref="Q51:S51"/>
    <mergeCell ref="F20:H20"/>
    <mergeCell ref="C73:G73"/>
    <mergeCell ref="Q90:S90"/>
    <mergeCell ref="I52:I53"/>
    <mergeCell ref="B42:I42"/>
    <mergeCell ref="I92:I93"/>
    <mergeCell ref="O26:S26"/>
    <mergeCell ref="B44:I44"/>
    <mergeCell ref="B38:F38"/>
    <mergeCell ref="F92:G93"/>
    <mergeCell ref="I69:I75"/>
    <mergeCell ref="K69:K75"/>
    <mergeCell ref="F85:G85"/>
    <mergeCell ref="C75:G75"/>
    <mergeCell ref="C80:G80"/>
    <mergeCell ref="C59:G59"/>
    <mergeCell ref="H84:H89"/>
    <mergeCell ref="I54:I60"/>
    <mergeCell ref="C106:G106"/>
    <mergeCell ref="A133:J133"/>
    <mergeCell ref="H92:H93"/>
    <mergeCell ref="B36:I36"/>
    <mergeCell ref="B45:I45"/>
    <mergeCell ref="F21:H21"/>
    <mergeCell ref="C101:G101"/>
    <mergeCell ref="H110:H116"/>
    <mergeCell ref="C124:G124"/>
    <mergeCell ref="C129:G129"/>
    <mergeCell ref="J117:J124"/>
    <mergeCell ref="J110:J116"/>
    <mergeCell ref="H117:H124"/>
    <mergeCell ref="F86:G86"/>
    <mergeCell ref="K92:K93"/>
    <mergeCell ref="J61:J68"/>
    <mergeCell ref="B8:D8"/>
    <mergeCell ref="F63:G63"/>
    <mergeCell ref="C108:G108"/>
    <mergeCell ref="J54:J60"/>
    <mergeCell ref="B15:H15"/>
    <mergeCell ref="B31:I31"/>
    <mergeCell ref="B46:I46"/>
    <mergeCell ref="K54:K60"/>
    <mergeCell ref="H102:H109"/>
    <mergeCell ref="J102:J109"/>
    <mergeCell ref="F104:G104"/>
    <mergeCell ref="B70:E70"/>
    <mergeCell ref="B34:I34"/>
    <mergeCell ref="B28:I28"/>
    <mergeCell ref="F70:G70"/>
    <mergeCell ref="B93:E93"/>
    <mergeCell ref="K52:K53"/>
    <mergeCell ref="B18:H18"/>
    <mergeCell ref="B27:F27"/>
    <mergeCell ref="I61:I68"/>
    <mergeCell ref="C65:G65"/>
    <mergeCell ref="B51:F51"/>
    <mergeCell ref="Q107:S107"/>
    <mergeCell ref="C60:G60"/>
    <mergeCell ref="B43:K43"/>
    <mergeCell ref="C123:G123"/>
    <mergeCell ref="Q91:S91"/>
    <mergeCell ref="H94:H101"/>
    <mergeCell ref="J69:J75"/>
    <mergeCell ref="F71:G71"/>
    <mergeCell ref="L102:N129"/>
    <mergeCell ref="Q60:S60"/>
    <mergeCell ref="L69:O75"/>
    <mergeCell ref="Q57:S57"/>
    <mergeCell ref="Q66:S66"/>
    <mergeCell ref="Q53:S53"/>
    <mergeCell ref="B111:E111"/>
    <mergeCell ref="J94:J101"/>
    <mergeCell ref="J125:J130"/>
    <mergeCell ref="F118:G118"/>
    <mergeCell ref="F52:G53"/>
    <mergeCell ref="E95:G95"/>
    <mergeCell ref="H52:H53"/>
    <mergeCell ref="C109:G109"/>
    <mergeCell ref="Q80:S80"/>
    <mergeCell ref="Q114:S114"/>
    <mergeCell ref="A7:K7"/>
    <mergeCell ref="B16:H16"/>
    <mergeCell ref="B25:H25"/>
    <mergeCell ref="B14:H14"/>
    <mergeCell ref="F19:H19"/>
    <mergeCell ref="Q92:S92"/>
    <mergeCell ref="A5:D5"/>
    <mergeCell ref="Q29:S29"/>
    <mergeCell ref="C68:G68"/>
    <mergeCell ref="C83:G83"/>
    <mergeCell ref="C58:G58"/>
    <mergeCell ref="F103:G103"/>
    <mergeCell ref="H76:H83"/>
    <mergeCell ref="J76:J83"/>
    <mergeCell ref="O27:S27"/>
    <mergeCell ref="H54:H60"/>
    <mergeCell ref="E55:G55"/>
    <mergeCell ref="Q28:S28"/>
    <mergeCell ref="C82:G82"/>
    <mergeCell ref="L84:O89"/>
    <mergeCell ref="B30:I30"/>
    <mergeCell ref="C66:G66"/>
    <mergeCell ref="Q52:S52"/>
  </mergeCells>
  <pageMargins left="0.78740157480314965" right="0.78740157480314965" top="0.78740157480314965" bottom="0.78740157480314965" header="0.78740157480314965" footer="0.39370078740157483"/>
  <pageSetup paperSize="9" scale="82" fitToHeight="0" orientation="portrait" r:id="rId1"/>
  <headerFooter>
    <oddFooter>&amp;L&amp;"Arial,Standard"&amp;5 &amp;Z&amp;F&amp;R&amp;"Arial,Standard"&amp;5 Seite &amp;P/&amp;N</oddFooter>
    <firstHeader>&amp;R&amp;G</firstHeader>
    <firstFooter>&amp;L&amp;"Arial,Standard"&amp;5 &amp;Z&amp;F</firstFooter>
  </headerFooter>
  <rowBreaks count="2" manualBreakCount="2">
    <brk id="49" max="10" man="1"/>
    <brk id="91"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133"/>
  <sheetViews>
    <sheetView showWhiteSpace="0" view="pageBreakPreview" topLeftCell="A67" zoomScale="160" zoomScaleNormal="100" zoomScaleSheetLayoutView="160" workbookViewId="0">
      <selection activeCell="D54" sqref="D54:H54"/>
    </sheetView>
  </sheetViews>
  <sheetFormatPr baseColWidth="10" defaultColWidth="10.5546875" defaultRowHeight="13.8" x14ac:dyDescent="0.25"/>
  <cols>
    <col min="1" max="1" width="4.88671875" style="272" customWidth="1"/>
    <col min="2" max="3" width="6.5546875" style="272" customWidth="1"/>
    <col min="4" max="4" width="5.5546875" style="272" customWidth="1"/>
    <col min="5" max="5" width="20" style="272" customWidth="1"/>
    <col min="6" max="6" width="12.5546875" style="272" customWidth="1"/>
    <col min="7" max="7" width="5.109375" style="272" customWidth="1"/>
    <col min="8" max="8" width="8.5546875" style="272" customWidth="1"/>
    <col min="9" max="11" width="9.44140625" style="272" customWidth="1"/>
    <col min="12" max="12" width="10.5546875" style="272" customWidth="1"/>
    <col min="13" max="16384" width="10.5546875" style="272"/>
  </cols>
  <sheetData>
    <row r="1" spans="1:19" x14ac:dyDescent="0.25">
      <c r="A1" s="319" t="s">
        <v>0</v>
      </c>
      <c r="B1" s="322"/>
      <c r="C1" s="322"/>
      <c r="D1" s="322"/>
      <c r="E1" s="322"/>
      <c r="F1" s="322"/>
      <c r="G1" s="322"/>
      <c r="H1" s="322"/>
      <c r="I1" s="322"/>
      <c r="J1" s="322"/>
      <c r="K1" s="322"/>
    </row>
    <row r="2" spans="1:19" x14ac:dyDescent="0.25">
      <c r="A2" s="494" t="s">
        <v>216</v>
      </c>
      <c r="B2" s="322"/>
      <c r="C2" s="322"/>
      <c r="D2" s="322"/>
      <c r="E2" s="322"/>
      <c r="F2" s="322"/>
      <c r="G2" s="322"/>
      <c r="H2" s="322"/>
      <c r="I2" s="322"/>
      <c r="J2" s="322"/>
      <c r="K2" s="1"/>
      <c r="L2" s="51"/>
    </row>
    <row r="3" spans="1:19" x14ac:dyDescent="0.25">
      <c r="A3" s="317" t="s">
        <v>3</v>
      </c>
      <c r="B3" s="322"/>
      <c r="C3" s="322"/>
      <c r="I3" s="92"/>
      <c r="J3" s="53"/>
    </row>
    <row r="4" spans="1:19" x14ac:dyDescent="0.25">
      <c r="A4" s="52"/>
      <c r="I4" s="93"/>
    </row>
    <row r="5" spans="1:19" ht="15" customHeight="1" x14ac:dyDescent="0.25">
      <c r="A5" s="350" t="s">
        <v>29</v>
      </c>
      <c r="B5" s="322"/>
      <c r="C5" s="322"/>
      <c r="D5" s="322"/>
      <c r="E5" s="481"/>
      <c r="F5" s="322"/>
      <c r="G5" s="322"/>
      <c r="H5" s="322"/>
      <c r="I5" s="54"/>
      <c r="J5" s="55" t="s">
        <v>28</v>
      </c>
      <c r="K5" s="298"/>
      <c r="L5" s="56"/>
      <c r="M5" s="56"/>
    </row>
    <row r="6" spans="1:19" ht="7.5" customHeight="1" x14ac:dyDescent="0.25"/>
    <row r="7" spans="1:19" ht="15" customHeight="1" x14ac:dyDescent="0.3">
      <c r="A7" s="421" t="s">
        <v>38</v>
      </c>
      <c r="B7" s="322"/>
      <c r="C7" s="322"/>
      <c r="D7" s="322"/>
      <c r="E7" s="322"/>
      <c r="F7" s="322"/>
      <c r="G7" s="322"/>
      <c r="H7" s="322"/>
      <c r="I7" s="322"/>
      <c r="J7" s="322"/>
      <c r="K7" s="352"/>
      <c r="L7" s="57"/>
      <c r="N7" s="289"/>
      <c r="O7" s="121"/>
      <c r="P7" s="121"/>
      <c r="Q7" s="121"/>
      <c r="R7" s="121"/>
      <c r="S7" s="121"/>
    </row>
    <row r="8" spans="1:19" ht="14.1" customHeight="1" x14ac:dyDescent="0.25">
      <c r="A8" s="2">
        <v>1</v>
      </c>
      <c r="B8" s="451" t="s">
        <v>40</v>
      </c>
      <c r="C8" s="322"/>
      <c r="D8" s="322"/>
      <c r="E8" s="58"/>
      <c r="F8" s="58"/>
      <c r="G8" s="58"/>
      <c r="H8" s="58"/>
      <c r="I8" s="59"/>
      <c r="J8" s="59"/>
      <c r="K8" s="59"/>
      <c r="N8" s="289"/>
      <c r="O8" s="121"/>
      <c r="P8" s="255"/>
      <c r="Q8" s="47"/>
      <c r="R8" s="121"/>
      <c r="S8" s="121"/>
    </row>
    <row r="9" spans="1:19" x14ac:dyDescent="0.25">
      <c r="A9" s="4" t="s">
        <v>46</v>
      </c>
      <c r="B9" s="5" t="s">
        <v>217</v>
      </c>
      <c r="C9" s="6"/>
      <c r="D9" s="6"/>
      <c r="E9" s="6"/>
      <c r="F9" s="6"/>
      <c r="G9" s="6"/>
      <c r="H9" s="6"/>
      <c r="I9" s="7"/>
      <c r="J9" s="8" t="s">
        <v>21</v>
      </c>
      <c r="K9" s="7" t="s">
        <v>20</v>
      </c>
      <c r="N9" s="289"/>
      <c r="O9" s="121"/>
      <c r="P9" s="255"/>
      <c r="Q9" s="47"/>
      <c r="R9" s="121"/>
      <c r="S9" s="121"/>
    </row>
    <row r="10" spans="1:19" x14ac:dyDescent="0.25">
      <c r="A10" s="4" t="s">
        <v>50</v>
      </c>
      <c r="B10" s="5" t="s">
        <v>218</v>
      </c>
      <c r="C10" s="6"/>
      <c r="D10" s="9"/>
      <c r="E10" s="10"/>
      <c r="F10" s="6"/>
      <c r="G10" s="6"/>
      <c r="H10" s="6"/>
      <c r="I10" s="7"/>
      <c r="J10" s="8" t="s">
        <v>21</v>
      </c>
      <c r="K10" s="7" t="s">
        <v>20</v>
      </c>
      <c r="N10" s="289"/>
      <c r="O10" s="121"/>
      <c r="P10" s="255"/>
      <c r="Q10" s="47"/>
      <c r="R10" s="121"/>
      <c r="S10" s="121"/>
    </row>
    <row r="11" spans="1:19" x14ac:dyDescent="0.25">
      <c r="A11" s="4" t="s">
        <v>53</v>
      </c>
      <c r="B11" s="5" t="s">
        <v>219</v>
      </c>
      <c r="C11" s="6"/>
      <c r="D11" s="9"/>
      <c r="E11" s="10"/>
      <c r="F11" s="6"/>
      <c r="G11" s="6"/>
      <c r="H11" s="6"/>
      <c r="I11" s="7"/>
      <c r="J11" s="8" t="s">
        <v>21</v>
      </c>
      <c r="K11" s="7" t="s">
        <v>20</v>
      </c>
      <c r="N11" s="289"/>
      <c r="O11" s="121"/>
      <c r="P11" s="255"/>
      <c r="Q11" s="47"/>
      <c r="R11" s="121"/>
      <c r="S11" s="121"/>
    </row>
    <row r="12" spans="1:19" x14ac:dyDescent="0.25">
      <c r="A12" s="4" t="s">
        <v>56</v>
      </c>
      <c r="B12" s="5" t="s">
        <v>220</v>
      </c>
      <c r="C12" s="6"/>
      <c r="D12" s="9"/>
      <c r="E12" s="10"/>
      <c r="F12" s="6"/>
      <c r="G12" s="6"/>
      <c r="H12" s="6"/>
      <c r="I12" s="7"/>
      <c r="J12" s="8" t="s">
        <v>21</v>
      </c>
      <c r="K12" s="7" t="s">
        <v>20</v>
      </c>
      <c r="N12" s="289"/>
      <c r="O12" s="121"/>
      <c r="P12" s="255"/>
      <c r="Q12" s="47"/>
      <c r="R12" s="121"/>
      <c r="S12" s="121"/>
    </row>
    <row r="13" spans="1:19" x14ac:dyDescent="0.25">
      <c r="A13" s="4" t="s">
        <v>59</v>
      </c>
      <c r="B13" s="5" t="s">
        <v>221</v>
      </c>
      <c r="C13" s="6"/>
      <c r="D13" s="9"/>
      <c r="E13" s="10"/>
      <c r="F13" s="6"/>
      <c r="G13" s="6"/>
      <c r="H13" s="6"/>
      <c r="I13" s="7"/>
      <c r="J13" s="8" t="s">
        <v>21</v>
      </c>
      <c r="K13" s="7" t="s">
        <v>20</v>
      </c>
      <c r="N13" s="289"/>
      <c r="O13" s="121"/>
      <c r="P13" s="255"/>
      <c r="Q13" s="47"/>
      <c r="R13" s="121"/>
      <c r="S13" s="121"/>
    </row>
    <row r="14" spans="1:19" ht="14.25" customHeight="1" x14ac:dyDescent="0.3">
      <c r="A14" s="4" t="s">
        <v>61</v>
      </c>
      <c r="B14" s="422" t="s">
        <v>222</v>
      </c>
      <c r="C14" s="338"/>
      <c r="D14" s="338"/>
      <c r="E14" s="338"/>
      <c r="F14" s="338"/>
      <c r="G14" s="338"/>
      <c r="H14" s="338"/>
      <c r="I14" s="7"/>
      <c r="J14" s="8" t="s">
        <v>21</v>
      </c>
      <c r="K14" s="7" t="s">
        <v>20</v>
      </c>
      <c r="N14" s="289"/>
      <c r="O14" s="121"/>
      <c r="P14" s="255"/>
      <c r="Q14" s="47"/>
      <c r="R14" s="121"/>
      <c r="S14" s="121"/>
    </row>
    <row r="15" spans="1:19" ht="14.25" customHeight="1" x14ac:dyDescent="0.3">
      <c r="A15" s="4" t="s">
        <v>63</v>
      </c>
      <c r="B15" s="422" t="s">
        <v>223</v>
      </c>
      <c r="C15" s="338"/>
      <c r="D15" s="338"/>
      <c r="E15" s="338"/>
      <c r="F15" s="338"/>
      <c r="G15" s="338"/>
      <c r="H15" s="338"/>
      <c r="I15" s="7"/>
      <c r="J15" s="8" t="s">
        <v>21</v>
      </c>
      <c r="K15" s="7" t="s">
        <v>20</v>
      </c>
      <c r="N15" s="289"/>
      <c r="O15" s="121"/>
      <c r="P15" s="255"/>
      <c r="Q15" s="47"/>
      <c r="R15" s="121"/>
      <c r="S15" s="121"/>
    </row>
    <row r="16" spans="1:19" ht="14.25" customHeight="1" x14ac:dyDescent="0.3">
      <c r="A16" s="62" t="s">
        <v>65</v>
      </c>
      <c r="B16" s="422" t="s">
        <v>224</v>
      </c>
      <c r="C16" s="338"/>
      <c r="D16" s="338"/>
      <c r="E16" s="338"/>
      <c r="F16" s="338"/>
      <c r="G16" s="338"/>
      <c r="H16" s="338"/>
      <c r="I16" s="7"/>
      <c r="J16" s="8" t="s">
        <v>21</v>
      </c>
      <c r="K16" s="7" t="s">
        <v>20</v>
      </c>
      <c r="N16" s="289"/>
      <c r="O16" s="121"/>
      <c r="P16" s="255"/>
      <c r="Q16" s="47"/>
      <c r="R16" s="121"/>
      <c r="S16" s="121"/>
    </row>
    <row r="17" spans="1:19" ht="14.25" customHeight="1" x14ac:dyDescent="0.3">
      <c r="A17" s="62" t="s">
        <v>69</v>
      </c>
      <c r="B17" s="422" t="s">
        <v>225</v>
      </c>
      <c r="C17" s="338"/>
      <c r="D17" s="338"/>
      <c r="E17" s="338"/>
      <c r="F17" s="338"/>
      <c r="G17" s="338"/>
      <c r="H17" s="338"/>
      <c r="I17" s="7"/>
      <c r="J17" s="8" t="s">
        <v>21</v>
      </c>
      <c r="K17" s="7" t="s">
        <v>20</v>
      </c>
      <c r="N17" s="289"/>
      <c r="O17" s="121"/>
      <c r="P17" s="255"/>
      <c r="Q17" s="47"/>
      <c r="R17" s="121"/>
      <c r="S17" s="121"/>
    </row>
    <row r="18" spans="1:19" ht="14.25" customHeight="1" x14ac:dyDescent="0.3">
      <c r="A18" s="11" t="s">
        <v>75</v>
      </c>
      <c r="B18" s="457" t="s">
        <v>226</v>
      </c>
      <c r="C18" s="325"/>
      <c r="D18" s="325"/>
      <c r="E18" s="325"/>
      <c r="F18" s="325"/>
      <c r="G18" s="325"/>
      <c r="H18" s="325"/>
      <c r="I18" s="42"/>
      <c r="J18" s="13" t="s">
        <v>21</v>
      </c>
      <c r="K18" s="12" t="s">
        <v>20</v>
      </c>
      <c r="N18" s="289"/>
      <c r="O18" s="121"/>
      <c r="P18" s="255"/>
      <c r="Q18" s="47"/>
      <c r="R18" s="121"/>
      <c r="S18" s="121"/>
    </row>
    <row r="19" spans="1:19" ht="14.25" customHeight="1" x14ac:dyDescent="0.3">
      <c r="A19" s="14" t="s">
        <v>227</v>
      </c>
      <c r="B19" s="15" t="s">
        <v>72</v>
      </c>
      <c r="C19" s="16"/>
      <c r="D19" s="17"/>
      <c r="E19" s="17"/>
      <c r="F19" s="423"/>
      <c r="G19" s="341"/>
      <c r="H19" s="342"/>
      <c r="I19" s="18" t="s">
        <v>228</v>
      </c>
      <c r="J19" s="19" t="s">
        <v>21</v>
      </c>
      <c r="K19" s="18" t="s">
        <v>20</v>
      </c>
      <c r="N19" s="289"/>
      <c r="O19" s="121"/>
      <c r="P19" s="255"/>
      <c r="Q19" s="47"/>
      <c r="R19" s="121"/>
      <c r="S19" s="121"/>
    </row>
    <row r="20" spans="1:19" ht="14.25" customHeight="1" x14ac:dyDescent="0.3">
      <c r="A20" s="14" t="s">
        <v>229</v>
      </c>
      <c r="B20" s="15" t="s">
        <v>230</v>
      </c>
      <c r="C20" s="16"/>
      <c r="D20" s="17"/>
      <c r="E20" s="17"/>
      <c r="F20" s="423"/>
      <c r="G20" s="341"/>
      <c r="H20" s="342"/>
      <c r="I20" s="18" t="s">
        <v>228</v>
      </c>
      <c r="J20" s="19" t="s">
        <v>21</v>
      </c>
      <c r="K20" s="18" t="s">
        <v>20</v>
      </c>
      <c r="N20" s="289"/>
      <c r="O20" s="121"/>
      <c r="P20" s="255"/>
      <c r="Q20" s="47"/>
      <c r="R20" s="121"/>
      <c r="S20" s="121"/>
    </row>
    <row r="21" spans="1:19" ht="14.25" customHeight="1" x14ac:dyDescent="0.3">
      <c r="A21" s="20" t="s">
        <v>231</v>
      </c>
      <c r="B21" s="21" t="s">
        <v>230</v>
      </c>
      <c r="C21" s="22"/>
      <c r="D21" s="23"/>
      <c r="E21" s="23"/>
      <c r="F21" s="463"/>
      <c r="G21" s="348"/>
      <c r="H21" s="349"/>
      <c r="I21" s="24" t="s">
        <v>228</v>
      </c>
      <c r="J21" s="25" t="s">
        <v>21</v>
      </c>
      <c r="K21" s="24" t="s">
        <v>20</v>
      </c>
      <c r="N21" s="289"/>
      <c r="O21" s="121"/>
      <c r="P21" s="255"/>
      <c r="Q21" s="47"/>
      <c r="R21" s="121"/>
      <c r="S21" s="121"/>
    </row>
    <row r="22" spans="1:19" x14ac:dyDescent="0.25">
      <c r="A22" s="11" t="s">
        <v>76</v>
      </c>
      <c r="B22" s="72" t="s">
        <v>232</v>
      </c>
      <c r="C22" s="73"/>
      <c r="D22" s="74"/>
      <c r="E22" s="75"/>
      <c r="F22" s="73"/>
      <c r="G22" s="73"/>
      <c r="H22" s="73"/>
      <c r="I22" s="42"/>
      <c r="J22" s="13" t="s">
        <v>21</v>
      </c>
      <c r="K22" s="12" t="s">
        <v>20</v>
      </c>
      <c r="N22" s="289"/>
      <c r="O22" s="121"/>
      <c r="P22" s="255"/>
      <c r="Q22" s="47"/>
      <c r="R22" s="121"/>
      <c r="S22" s="121"/>
    </row>
    <row r="23" spans="1:19" ht="14.25" customHeight="1" x14ac:dyDescent="0.3">
      <c r="A23" s="14" t="s">
        <v>78</v>
      </c>
      <c r="B23" s="15" t="s">
        <v>233</v>
      </c>
      <c r="C23" s="16"/>
      <c r="D23" s="17"/>
      <c r="E23" s="17"/>
      <c r="F23" s="423"/>
      <c r="G23" s="341"/>
      <c r="H23" s="342"/>
      <c r="I23" s="18" t="s">
        <v>228</v>
      </c>
      <c r="J23" s="19" t="s">
        <v>21</v>
      </c>
      <c r="K23" s="18" t="s">
        <v>20</v>
      </c>
      <c r="N23" s="289"/>
      <c r="O23" s="419"/>
      <c r="P23" s="322"/>
      <c r="Q23" s="322"/>
      <c r="R23" s="322"/>
      <c r="S23" s="322"/>
    </row>
    <row r="24" spans="1:19" x14ac:dyDescent="0.25">
      <c r="A24" s="20" t="s">
        <v>79</v>
      </c>
      <c r="B24" s="21" t="s">
        <v>233</v>
      </c>
      <c r="C24" s="22"/>
      <c r="D24" s="23"/>
      <c r="E24" s="23"/>
      <c r="F24" s="76"/>
      <c r="G24" s="76"/>
      <c r="H24" s="77"/>
      <c r="I24" s="24" t="s">
        <v>228</v>
      </c>
      <c r="J24" s="25" t="s">
        <v>21</v>
      </c>
      <c r="K24" s="24" t="s">
        <v>20</v>
      </c>
      <c r="N24" s="43"/>
      <c r="O24" s="419"/>
      <c r="P24" s="322"/>
      <c r="Q24" s="322"/>
      <c r="R24" s="322"/>
      <c r="S24" s="322"/>
    </row>
    <row r="25" spans="1:19" ht="14.25" customHeight="1" x14ac:dyDescent="0.3">
      <c r="A25" s="62" t="s">
        <v>80</v>
      </c>
      <c r="B25" s="422" t="s">
        <v>234</v>
      </c>
      <c r="C25" s="338"/>
      <c r="D25" s="338"/>
      <c r="E25" s="338"/>
      <c r="F25" s="338"/>
      <c r="G25" s="338"/>
      <c r="H25" s="338"/>
      <c r="I25" s="7"/>
      <c r="J25" s="8" t="s">
        <v>21</v>
      </c>
      <c r="K25" s="24" t="s">
        <v>20</v>
      </c>
      <c r="N25" s="289"/>
      <c r="O25" s="121"/>
      <c r="P25" s="255"/>
      <c r="Q25" s="47"/>
      <c r="R25" s="121"/>
      <c r="S25" s="121"/>
    </row>
    <row r="26" spans="1:19" ht="7.5" customHeight="1" x14ac:dyDescent="0.25">
      <c r="A26" s="60"/>
      <c r="B26" s="292"/>
      <c r="C26" s="292"/>
      <c r="D26" s="61"/>
      <c r="E26" s="61"/>
      <c r="F26" s="61"/>
      <c r="G26" s="61"/>
      <c r="H26" s="61"/>
      <c r="I26" s="61"/>
      <c r="J26" s="61"/>
      <c r="K26" s="61"/>
      <c r="N26" s="43"/>
      <c r="O26" s="419"/>
      <c r="P26" s="322"/>
      <c r="Q26" s="322"/>
      <c r="R26" s="322"/>
      <c r="S26" s="322"/>
    </row>
    <row r="27" spans="1:19" ht="14.1" customHeight="1" x14ac:dyDescent="0.3">
      <c r="A27" s="3">
        <v>2</v>
      </c>
      <c r="B27" s="458" t="s">
        <v>235</v>
      </c>
      <c r="C27" s="327"/>
      <c r="D27" s="327"/>
      <c r="E27" s="327"/>
      <c r="F27" s="327"/>
      <c r="G27" s="299"/>
      <c r="H27" s="26"/>
      <c r="I27" s="26"/>
      <c r="J27" s="26"/>
      <c r="K27" s="26"/>
      <c r="N27" s="289"/>
      <c r="O27" s="419"/>
      <c r="P27" s="322"/>
      <c r="Q27" s="322"/>
      <c r="R27" s="322"/>
      <c r="S27" s="322"/>
    </row>
    <row r="28" spans="1:19" ht="13.5" customHeight="1" x14ac:dyDescent="0.3">
      <c r="A28" s="62" t="s">
        <v>81</v>
      </c>
      <c r="B28" s="434" t="s">
        <v>236</v>
      </c>
      <c r="C28" s="338"/>
      <c r="D28" s="338"/>
      <c r="E28" s="338"/>
      <c r="F28" s="338"/>
      <c r="G28" s="338"/>
      <c r="H28" s="338"/>
      <c r="I28" s="387"/>
      <c r="J28" s="8" t="s">
        <v>21</v>
      </c>
      <c r="K28" s="27" t="s">
        <v>20</v>
      </c>
      <c r="N28" s="43"/>
      <c r="O28" s="121"/>
      <c r="P28" s="255"/>
      <c r="Q28" s="420"/>
      <c r="R28" s="322"/>
      <c r="S28" s="322"/>
    </row>
    <row r="29" spans="1:19" ht="13.5" customHeight="1" x14ac:dyDescent="0.3">
      <c r="A29" s="4" t="s">
        <v>89</v>
      </c>
      <c r="B29" s="434" t="s">
        <v>237</v>
      </c>
      <c r="C29" s="338"/>
      <c r="D29" s="338"/>
      <c r="E29" s="338"/>
      <c r="F29" s="338"/>
      <c r="G29" s="338"/>
      <c r="H29" s="338"/>
      <c r="I29" s="387"/>
      <c r="J29" s="8" t="s">
        <v>21</v>
      </c>
      <c r="K29" s="27" t="s">
        <v>20</v>
      </c>
      <c r="N29" s="43"/>
      <c r="O29" s="121"/>
      <c r="P29" s="255"/>
      <c r="Q29" s="420"/>
      <c r="R29" s="322"/>
      <c r="S29" s="322"/>
    </row>
    <row r="30" spans="1:19" ht="13.5" customHeight="1" x14ac:dyDescent="0.3">
      <c r="A30" s="4" t="s">
        <v>238</v>
      </c>
      <c r="B30" s="434" t="s">
        <v>239</v>
      </c>
      <c r="C30" s="338"/>
      <c r="D30" s="338"/>
      <c r="E30" s="338"/>
      <c r="F30" s="338"/>
      <c r="G30" s="338"/>
      <c r="H30" s="338"/>
      <c r="I30" s="387"/>
      <c r="J30" s="8" t="s">
        <v>21</v>
      </c>
      <c r="K30" s="27" t="s">
        <v>20</v>
      </c>
      <c r="N30" s="43"/>
      <c r="O30" s="121"/>
      <c r="P30" s="255"/>
      <c r="Q30" s="300"/>
      <c r="R30" s="300"/>
      <c r="S30" s="300"/>
    </row>
    <row r="31" spans="1:19" ht="14.4" x14ac:dyDescent="0.3">
      <c r="A31" s="62" t="s">
        <v>240</v>
      </c>
      <c r="B31" s="434" t="s">
        <v>241</v>
      </c>
      <c r="C31" s="338"/>
      <c r="D31" s="338"/>
      <c r="E31" s="338"/>
      <c r="F31" s="338"/>
      <c r="G31" s="338"/>
      <c r="H31" s="338"/>
      <c r="I31" s="387"/>
      <c r="J31" s="8" t="s">
        <v>21</v>
      </c>
      <c r="K31" s="27" t="s">
        <v>20</v>
      </c>
      <c r="N31" s="43"/>
      <c r="O31" s="121"/>
      <c r="P31" s="255"/>
      <c r="Q31" s="300"/>
      <c r="R31" s="300"/>
      <c r="S31" s="300"/>
    </row>
    <row r="32" spans="1:19" ht="13.5" customHeight="1" x14ac:dyDescent="0.3">
      <c r="A32" s="4" t="s">
        <v>242</v>
      </c>
      <c r="B32" s="455" t="s">
        <v>243</v>
      </c>
      <c r="C32" s="338"/>
      <c r="D32" s="338"/>
      <c r="E32" s="338"/>
      <c r="F32" s="338"/>
      <c r="G32" s="338"/>
      <c r="H32" s="338"/>
      <c r="I32" s="387"/>
      <c r="J32" s="8" t="s">
        <v>21</v>
      </c>
      <c r="K32" s="27" t="s">
        <v>20</v>
      </c>
      <c r="N32" s="43"/>
      <c r="O32" s="121"/>
      <c r="P32" s="255"/>
      <c r="Q32" s="300"/>
      <c r="R32" s="300"/>
      <c r="S32" s="300"/>
    </row>
    <row r="33" spans="1:19" ht="13.5" customHeight="1" x14ac:dyDescent="0.3">
      <c r="A33" s="4" t="s">
        <v>244</v>
      </c>
      <c r="B33" s="455" t="s">
        <v>245</v>
      </c>
      <c r="C33" s="338"/>
      <c r="D33" s="338"/>
      <c r="E33" s="338"/>
      <c r="F33" s="338"/>
      <c r="G33" s="338"/>
      <c r="H33" s="338"/>
      <c r="I33" s="387"/>
      <c r="J33" s="8" t="s">
        <v>21</v>
      </c>
      <c r="K33" s="27" t="s">
        <v>20</v>
      </c>
      <c r="N33" s="43"/>
      <c r="O33" s="121"/>
      <c r="P33" s="255"/>
      <c r="Q33" s="300"/>
      <c r="R33" s="300"/>
      <c r="S33" s="300"/>
    </row>
    <row r="34" spans="1:19" ht="13.5" customHeight="1" x14ac:dyDescent="0.3">
      <c r="A34" s="62" t="s">
        <v>246</v>
      </c>
      <c r="B34" s="455" t="s">
        <v>247</v>
      </c>
      <c r="C34" s="338"/>
      <c r="D34" s="338"/>
      <c r="E34" s="338"/>
      <c r="F34" s="338"/>
      <c r="G34" s="338"/>
      <c r="H34" s="338"/>
      <c r="I34" s="387"/>
      <c r="J34" s="8" t="s">
        <v>21</v>
      </c>
      <c r="K34" s="27" t="s">
        <v>20</v>
      </c>
      <c r="N34" s="43"/>
      <c r="O34" s="121"/>
      <c r="P34" s="255"/>
      <c r="Q34" s="300"/>
      <c r="R34" s="300"/>
      <c r="S34" s="300"/>
    </row>
    <row r="35" spans="1:19" ht="13.5" customHeight="1" x14ac:dyDescent="0.3">
      <c r="A35" s="4" t="s">
        <v>248</v>
      </c>
      <c r="B35" s="455" t="s">
        <v>249</v>
      </c>
      <c r="C35" s="338"/>
      <c r="D35" s="338"/>
      <c r="E35" s="338"/>
      <c r="F35" s="338"/>
      <c r="G35" s="338"/>
      <c r="H35" s="338"/>
      <c r="I35" s="387"/>
      <c r="J35" s="8" t="s">
        <v>21</v>
      </c>
      <c r="K35" s="27" t="s">
        <v>20</v>
      </c>
      <c r="N35" s="43"/>
      <c r="O35" s="121"/>
      <c r="P35" s="255"/>
      <c r="Q35" s="300"/>
      <c r="R35" s="300"/>
      <c r="S35" s="300"/>
    </row>
    <row r="36" spans="1:19" ht="13.5" customHeight="1" x14ac:dyDescent="0.3">
      <c r="A36" s="4" t="s">
        <v>250</v>
      </c>
      <c r="B36" s="434" t="s">
        <v>251</v>
      </c>
      <c r="C36" s="338"/>
      <c r="D36" s="338"/>
      <c r="E36" s="338"/>
      <c r="F36" s="338"/>
      <c r="G36" s="338"/>
      <c r="H36" s="338"/>
      <c r="I36" s="387"/>
      <c r="J36" s="8" t="s">
        <v>21</v>
      </c>
      <c r="K36" s="27" t="s">
        <v>20</v>
      </c>
      <c r="N36" s="43"/>
      <c r="O36" s="121"/>
      <c r="P36" s="255"/>
      <c r="Q36" s="300"/>
      <c r="R36" s="300"/>
      <c r="S36" s="300"/>
    </row>
    <row r="37" spans="1:19" ht="13.5" customHeight="1" x14ac:dyDescent="0.3">
      <c r="A37" s="62" t="s">
        <v>250</v>
      </c>
      <c r="B37" s="434" t="s">
        <v>251</v>
      </c>
      <c r="C37" s="338"/>
      <c r="D37" s="338"/>
      <c r="E37" s="338"/>
      <c r="F37" s="338"/>
      <c r="G37" s="338"/>
      <c r="H37" s="338"/>
      <c r="I37" s="387"/>
      <c r="J37" s="8" t="s">
        <v>21</v>
      </c>
      <c r="K37" s="27" t="s">
        <v>20</v>
      </c>
      <c r="N37" s="43"/>
      <c r="O37" s="121"/>
      <c r="P37" s="255"/>
      <c r="Q37" s="300"/>
      <c r="R37" s="300"/>
      <c r="S37" s="300"/>
    </row>
    <row r="38" spans="1:19" ht="7.5" customHeight="1" x14ac:dyDescent="0.25">
      <c r="A38" s="28"/>
      <c r="B38" s="29"/>
      <c r="C38" s="29"/>
      <c r="D38" s="30"/>
      <c r="E38" s="30"/>
      <c r="F38" s="30"/>
      <c r="G38" s="30"/>
      <c r="H38" s="30"/>
      <c r="I38" s="30"/>
      <c r="J38" s="30"/>
      <c r="K38" s="30"/>
      <c r="N38" s="43"/>
      <c r="O38" s="121"/>
      <c r="P38" s="255"/>
      <c r="Q38" s="300"/>
      <c r="R38" s="300"/>
      <c r="S38" s="300"/>
    </row>
    <row r="39" spans="1:19" ht="14.1" customHeight="1" x14ac:dyDescent="0.3">
      <c r="A39" s="3" t="s">
        <v>104</v>
      </c>
      <c r="B39" s="458" t="s">
        <v>302</v>
      </c>
      <c r="C39" s="327"/>
      <c r="D39" s="327"/>
      <c r="E39" s="327"/>
      <c r="F39" s="327"/>
      <c r="G39" s="299"/>
      <c r="H39" s="26"/>
      <c r="I39" s="26"/>
      <c r="J39" s="26"/>
      <c r="K39" s="26"/>
      <c r="N39" s="289"/>
      <c r="O39" s="419"/>
      <c r="P39" s="322"/>
      <c r="Q39" s="322"/>
      <c r="R39" s="322"/>
      <c r="S39" s="322"/>
    </row>
    <row r="40" spans="1:19" ht="28.35" customHeight="1" x14ac:dyDescent="0.3">
      <c r="A40" s="62" t="s">
        <v>107</v>
      </c>
      <c r="B40" s="493" t="s">
        <v>303</v>
      </c>
      <c r="C40" s="338"/>
      <c r="D40" s="338"/>
      <c r="E40" s="338"/>
      <c r="F40" s="338"/>
      <c r="G40" s="338"/>
      <c r="H40" s="338"/>
      <c r="I40" s="387"/>
      <c r="J40" s="8" t="s">
        <v>21</v>
      </c>
      <c r="K40" s="27" t="s">
        <v>20</v>
      </c>
      <c r="N40" s="43"/>
      <c r="O40" s="121"/>
      <c r="P40" s="255"/>
      <c r="Q40" s="420"/>
      <c r="R40" s="322"/>
      <c r="S40" s="322"/>
    </row>
    <row r="41" spans="1:19" ht="27.9" customHeight="1" x14ac:dyDescent="0.3">
      <c r="A41" s="62" t="s">
        <v>116</v>
      </c>
      <c r="B41" s="493" t="s">
        <v>304</v>
      </c>
      <c r="C41" s="338"/>
      <c r="D41" s="338"/>
      <c r="E41" s="338"/>
      <c r="F41" s="338"/>
      <c r="G41" s="338"/>
      <c r="H41" s="338"/>
      <c r="I41" s="387"/>
      <c r="J41" s="8" t="s">
        <v>21</v>
      </c>
      <c r="K41" s="27" t="s">
        <v>20</v>
      </c>
      <c r="N41" s="43"/>
      <c r="O41" s="121"/>
      <c r="P41" s="255"/>
      <c r="Q41" s="420"/>
      <c r="R41" s="322"/>
      <c r="S41" s="322"/>
    </row>
    <row r="42" spans="1:19" ht="15" customHeight="1" thickBot="1" x14ac:dyDescent="0.35">
      <c r="A42" s="62" t="s">
        <v>122</v>
      </c>
      <c r="B42" s="493" t="s">
        <v>305</v>
      </c>
      <c r="C42" s="338"/>
      <c r="D42" s="338"/>
      <c r="E42" s="338"/>
      <c r="F42" s="338"/>
      <c r="G42" s="338"/>
      <c r="H42" s="338"/>
      <c r="I42" s="387"/>
      <c r="J42" s="8" t="s">
        <v>21</v>
      </c>
      <c r="K42" s="27" t="s">
        <v>20</v>
      </c>
      <c r="N42" s="43"/>
      <c r="O42" s="121"/>
      <c r="P42" s="255"/>
      <c r="Q42" s="300"/>
      <c r="R42" s="300"/>
      <c r="S42" s="300"/>
    </row>
    <row r="43" spans="1:19" s="41" customFormat="1" ht="16.5" customHeight="1" thickTop="1" x14ac:dyDescent="0.3">
      <c r="A43" s="94"/>
      <c r="B43" s="492" t="s">
        <v>306</v>
      </c>
      <c r="C43" s="359"/>
      <c r="D43" s="359"/>
      <c r="E43" s="359"/>
      <c r="F43" s="359"/>
      <c r="G43" s="359"/>
      <c r="H43" s="359"/>
      <c r="I43" s="360"/>
      <c r="J43" s="95" t="s">
        <v>21</v>
      </c>
      <c r="K43" s="96" t="s">
        <v>20</v>
      </c>
    </row>
    <row r="44" spans="1:19" ht="14.1" customHeight="1" x14ac:dyDescent="0.25">
      <c r="A44" s="63"/>
      <c r="B44" s="480" t="s">
        <v>258</v>
      </c>
      <c r="C44" s="322"/>
      <c r="D44" s="322"/>
      <c r="E44" s="322"/>
      <c r="F44" s="322"/>
      <c r="G44" s="64"/>
      <c r="H44" s="65"/>
      <c r="I44" s="65"/>
      <c r="J44" s="97" t="s">
        <v>21</v>
      </c>
      <c r="K44" s="66" t="s">
        <v>20</v>
      </c>
      <c r="N44" s="289"/>
      <c r="O44" s="296"/>
      <c r="P44" s="296"/>
      <c r="Q44" s="296"/>
      <c r="R44" s="296"/>
      <c r="S44" s="296"/>
    </row>
    <row r="45" spans="1:19" ht="7.5" customHeight="1" x14ac:dyDescent="0.25">
      <c r="A45" s="60"/>
      <c r="B45" s="67"/>
      <c r="C45" s="67"/>
      <c r="D45" s="61"/>
      <c r="E45" s="61"/>
      <c r="F45" s="61"/>
      <c r="G45" s="61"/>
      <c r="H45" s="61"/>
      <c r="I45" s="61"/>
      <c r="J45" s="61"/>
      <c r="K45" s="61"/>
      <c r="N45" s="43"/>
      <c r="O45" s="121"/>
      <c r="P45" s="255"/>
      <c r="Q45" s="420"/>
      <c r="R45" s="322"/>
      <c r="S45" s="322"/>
    </row>
    <row r="46" spans="1:19" x14ac:dyDescent="0.25">
      <c r="A46" s="112"/>
      <c r="B46" s="113" t="s">
        <v>260</v>
      </c>
      <c r="C46" s="114"/>
      <c r="D46" s="115"/>
      <c r="E46" s="115"/>
      <c r="F46" s="115"/>
      <c r="G46" s="115"/>
      <c r="H46" s="115"/>
      <c r="I46" s="115"/>
      <c r="J46" s="115"/>
      <c r="K46" s="115"/>
      <c r="L46" s="98"/>
      <c r="N46" s="43"/>
      <c r="O46" s="121"/>
      <c r="P46" s="255"/>
      <c r="Q46" s="300"/>
      <c r="R46" s="300"/>
      <c r="S46" s="300"/>
    </row>
    <row r="47" spans="1:19" ht="14.4" x14ac:dyDescent="0.3">
      <c r="A47" s="38" t="s">
        <v>132</v>
      </c>
      <c r="B47" s="435" t="s">
        <v>261</v>
      </c>
      <c r="C47" s="327"/>
      <c r="D47" s="327"/>
      <c r="E47" s="327"/>
      <c r="F47" s="327"/>
      <c r="G47" s="301"/>
      <c r="H47" s="37"/>
      <c r="I47" s="37"/>
      <c r="J47" s="37"/>
      <c r="K47" s="37"/>
    </row>
    <row r="48" spans="1:19" ht="14.4" x14ac:dyDescent="0.3">
      <c r="A48" s="478" t="s">
        <v>146</v>
      </c>
      <c r="B48" s="474" t="s">
        <v>262</v>
      </c>
      <c r="C48" s="354"/>
      <c r="D48" s="354"/>
      <c r="E48" s="354"/>
      <c r="F48" s="446" t="s">
        <v>18</v>
      </c>
      <c r="G48" s="354"/>
      <c r="H48" s="447" t="s">
        <v>90</v>
      </c>
      <c r="I48" s="447" t="s">
        <v>263</v>
      </c>
      <c r="J48" s="447" t="s">
        <v>14</v>
      </c>
      <c r="K48" s="450" t="s">
        <v>44</v>
      </c>
    </row>
    <row r="49" spans="1:11" ht="14.4" x14ac:dyDescent="0.3">
      <c r="A49" s="334"/>
      <c r="B49" s="456" t="s">
        <v>307</v>
      </c>
      <c r="C49" s="327"/>
      <c r="D49" s="327"/>
      <c r="E49" s="327"/>
      <c r="F49" s="327"/>
      <c r="G49" s="327"/>
      <c r="H49" s="316"/>
      <c r="I49" s="316"/>
      <c r="J49" s="316"/>
      <c r="K49" s="333"/>
    </row>
    <row r="50" spans="1:11" x14ac:dyDescent="0.25">
      <c r="A50" s="33" t="s">
        <v>148</v>
      </c>
      <c r="B50" s="31" t="s">
        <v>308</v>
      </c>
      <c r="C50" s="31"/>
      <c r="D50" s="32"/>
      <c r="E50" s="32"/>
      <c r="F50" s="32"/>
      <c r="G50" s="32"/>
      <c r="H50" s="464" t="s">
        <v>309</v>
      </c>
      <c r="I50" s="459">
        <v>5</v>
      </c>
      <c r="J50" s="437">
        <v>2</v>
      </c>
      <c r="K50" s="467">
        <f>I50*J50</f>
        <v>10</v>
      </c>
    </row>
    <row r="51" spans="1:11" ht="14.4" x14ac:dyDescent="0.3">
      <c r="A51" s="104"/>
      <c r="B51" s="105" t="s">
        <v>151</v>
      </c>
      <c r="C51" s="105"/>
      <c r="D51" s="100"/>
      <c r="E51" s="427" t="s">
        <v>310</v>
      </c>
      <c r="F51" s="486"/>
      <c r="G51" s="428"/>
      <c r="H51" s="315"/>
      <c r="I51" s="315"/>
      <c r="J51" s="315"/>
      <c r="K51" s="331"/>
    </row>
    <row r="52" spans="1:11" ht="14.4" x14ac:dyDescent="0.3">
      <c r="A52" s="104"/>
      <c r="B52" s="105" t="s">
        <v>153</v>
      </c>
      <c r="C52" s="105"/>
      <c r="D52" s="100"/>
      <c r="E52" s="448" t="s">
        <v>18</v>
      </c>
      <c r="F52" s="439"/>
      <c r="G52" s="449"/>
      <c r="H52" s="315"/>
      <c r="I52" s="315"/>
      <c r="J52" s="315"/>
      <c r="K52" s="331"/>
    </row>
    <row r="53" spans="1:11" x14ac:dyDescent="0.25">
      <c r="A53" s="99"/>
      <c r="B53" s="100"/>
      <c r="C53" s="100"/>
      <c r="D53" s="100"/>
      <c r="E53" s="100"/>
      <c r="F53" s="100"/>
      <c r="G53" s="100"/>
      <c r="H53" s="315"/>
      <c r="I53" s="315"/>
      <c r="J53" s="315"/>
      <c r="K53" s="331"/>
    </row>
    <row r="54" spans="1:11" ht="14.4" x14ac:dyDescent="0.3">
      <c r="A54" s="99"/>
      <c r="B54" s="306" t="s">
        <v>101</v>
      </c>
      <c r="C54" s="465" t="s">
        <v>311</v>
      </c>
      <c r="D54" s="322"/>
      <c r="E54" s="322"/>
      <c r="F54" s="322"/>
      <c r="G54" s="332"/>
      <c r="H54" s="315"/>
      <c r="I54" s="315"/>
      <c r="J54" s="315"/>
      <c r="K54" s="331"/>
    </row>
    <row r="55" spans="1:11" ht="14.4" x14ac:dyDescent="0.3">
      <c r="A55" s="34"/>
      <c r="B55" s="303" t="s">
        <v>102</v>
      </c>
      <c r="C55" s="425" t="s">
        <v>312</v>
      </c>
      <c r="D55" s="327"/>
      <c r="E55" s="327"/>
      <c r="F55" s="327"/>
      <c r="G55" s="334"/>
      <c r="H55" s="316"/>
      <c r="I55" s="316"/>
      <c r="J55" s="316"/>
      <c r="K55" s="333"/>
    </row>
    <row r="56" spans="1:11" x14ac:dyDescent="0.25">
      <c r="A56" s="33" t="s">
        <v>157</v>
      </c>
      <c r="B56" s="31" t="s">
        <v>158</v>
      </c>
      <c r="C56" s="31"/>
      <c r="D56" s="32"/>
      <c r="E56" s="32"/>
      <c r="F56" s="32"/>
      <c r="G56" s="32"/>
      <c r="H56" s="464" t="s">
        <v>150</v>
      </c>
      <c r="I56" s="459">
        <v>5</v>
      </c>
      <c r="J56" s="437">
        <v>3</v>
      </c>
      <c r="K56" s="467">
        <f>I56*J56</f>
        <v>15</v>
      </c>
    </row>
    <row r="57" spans="1:11" ht="14.4" x14ac:dyDescent="0.3">
      <c r="A57" s="104"/>
      <c r="B57" s="105" t="s">
        <v>160</v>
      </c>
      <c r="C57" s="105"/>
      <c r="D57" s="100"/>
      <c r="E57" s="427" t="s">
        <v>313</v>
      </c>
      <c r="F57" s="486"/>
      <c r="G57" s="428"/>
      <c r="H57" s="315"/>
      <c r="I57" s="315"/>
      <c r="J57" s="315"/>
      <c r="K57" s="331"/>
    </row>
    <row r="58" spans="1:11" ht="14.4" x14ac:dyDescent="0.3">
      <c r="A58" s="104"/>
      <c r="B58" s="105" t="s">
        <v>153</v>
      </c>
      <c r="C58" s="105"/>
      <c r="D58" s="100"/>
      <c r="E58" s="448" t="s">
        <v>18</v>
      </c>
      <c r="F58" s="439"/>
      <c r="G58" s="449"/>
      <c r="H58" s="315"/>
      <c r="I58" s="315"/>
      <c r="J58" s="315"/>
      <c r="K58" s="331"/>
    </row>
    <row r="59" spans="1:11" x14ac:dyDescent="0.25">
      <c r="A59" s="99"/>
      <c r="B59" s="100"/>
      <c r="C59" s="100"/>
      <c r="D59" s="100"/>
      <c r="E59" s="100"/>
      <c r="F59" s="100"/>
      <c r="G59" s="100"/>
      <c r="H59" s="315"/>
      <c r="I59" s="315"/>
      <c r="J59" s="315"/>
      <c r="K59" s="331"/>
    </row>
    <row r="60" spans="1:11" x14ac:dyDescent="0.25">
      <c r="A60" s="99"/>
      <c r="B60" s="100"/>
      <c r="C60" s="100"/>
      <c r="D60" s="100"/>
      <c r="E60" s="100"/>
      <c r="F60" s="100"/>
      <c r="G60" s="100"/>
      <c r="H60" s="315"/>
      <c r="I60" s="315"/>
      <c r="J60" s="315"/>
      <c r="K60" s="331"/>
    </row>
    <row r="61" spans="1:11" ht="24" customHeight="1" x14ac:dyDescent="0.3">
      <c r="A61" s="99"/>
      <c r="B61" s="305" t="s">
        <v>100</v>
      </c>
      <c r="C61" s="426" t="s">
        <v>314</v>
      </c>
      <c r="D61" s="322"/>
      <c r="E61" s="322"/>
      <c r="F61" s="322"/>
      <c r="G61" s="332"/>
      <c r="H61" s="315"/>
      <c r="I61" s="315"/>
      <c r="J61" s="315"/>
      <c r="K61" s="331"/>
    </row>
    <row r="62" spans="1:11" ht="24" customHeight="1" x14ac:dyDescent="0.3">
      <c r="A62" s="99"/>
      <c r="B62" s="305" t="s">
        <v>101</v>
      </c>
      <c r="C62" s="426" t="s">
        <v>315</v>
      </c>
      <c r="D62" s="322"/>
      <c r="E62" s="322"/>
      <c r="F62" s="322"/>
      <c r="G62" s="332"/>
      <c r="H62" s="315"/>
      <c r="I62" s="315"/>
      <c r="J62" s="315"/>
      <c r="K62" s="331"/>
    </row>
    <row r="63" spans="1:11" ht="24" customHeight="1" x14ac:dyDescent="0.3">
      <c r="A63" s="34"/>
      <c r="B63" s="305" t="s">
        <v>102</v>
      </c>
      <c r="C63" s="426" t="s">
        <v>316</v>
      </c>
      <c r="D63" s="322"/>
      <c r="E63" s="322"/>
      <c r="F63" s="322"/>
      <c r="G63" s="332"/>
      <c r="H63" s="316"/>
      <c r="I63" s="316"/>
      <c r="J63" s="316"/>
      <c r="K63" s="333"/>
    </row>
    <row r="64" spans="1:11" x14ac:dyDescent="0.25">
      <c r="A64" s="33" t="s">
        <v>169</v>
      </c>
      <c r="B64" s="31" t="s">
        <v>317</v>
      </c>
      <c r="C64" s="31"/>
      <c r="D64" s="32"/>
      <c r="E64" s="32"/>
      <c r="F64" s="32"/>
      <c r="G64" s="32"/>
      <c r="H64" s="464" t="s">
        <v>95</v>
      </c>
      <c r="I64" s="459">
        <v>5</v>
      </c>
      <c r="J64" s="437">
        <v>5</v>
      </c>
      <c r="K64" s="467">
        <f>I64*J64</f>
        <v>25</v>
      </c>
    </row>
    <row r="65" spans="1:11" ht="14.4" x14ac:dyDescent="0.3">
      <c r="A65" s="104"/>
      <c r="B65" s="443" t="s">
        <v>318</v>
      </c>
      <c r="C65" s="322"/>
      <c r="D65" s="322"/>
      <c r="E65" s="322"/>
      <c r="F65" s="491" t="s">
        <v>319</v>
      </c>
      <c r="G65" s="486"/>
      <c r="H65" s="315"/>
      <c r="I65" s="315"/>
      <c r="J65" s="315"/>
      <c r="K65" s="331"/>
    </row>
    <row r="66" spans="1:11" ht="14.4" x14ac:dyDescent="0.3">
      <c r="A66" s="104"/>
      <c r="B66" s="105" t="s">
        <v>153</v>
      </c>
      <c r="C66" s="105"/>
      <c r="D66" s="100"/>
      <c r="F66" s="438" t="s">
        <v>18</v>
      </c>
      <c r="G66" s="439"/>
      <c r="H66" s="315"/>
      <c r="I66" s="315"/>
      <c r="J66" s="315"/>
      <c r="K66" s="331"/>
    </row>
    <row r="67" spans="1:11" x14ac:dyDescent="0.25">
      <c r="A67" s="99"/>
      <c r="B67" s="100"/>
      <c r="C67" s="100"/>
      <c r="D67" s="100"/>
      <c r="E67" s="100"/>
      <c r="F67" s="100"/>
      <c r="G67" s="100"/>
      <c r="H67" s="315"/>
      <c r="I67" s="315"/>
      <c r="J67" s="315"/>
      <c r="K67" s="331"/>
    </row>
    <row r="68" spans="1:11" ht="14.4" x14ac:dyDescent="0.3">
      <c r="A68" s="99"/>
      <c r="B68" s="100" t="s">
        <v>98</v>
      </c>
      <c r="C68" s="465" t="s">
        <v>320</v>
      </c>
      <c r="D68" s="322"/>
      <c r="E68" s="322"/>
      <c r="F68" s="322"/>
      <c r="G68" s="332"/>
      <c r="H68" s="315"/>
      <c r="I68" s="315"/>
      <c r="J68" s="315"/>
      <c r="K68" s="331"/>
    </row>
    <row r="69" spans="1:11" ht="14.4" x14ac:dyDescent="0.3">
      <c r="A69" s="99"/>
      <c r="B69" s="305" t="s">
        <v>99</v>
      </c>
      <c r="C69" s="465" t="s">
        <v>321</v>
      </c>
      <c r="D69" s="322"/>
      <c r="E69" s="322"/>
      <c r="F69" s="322"/>
      <c r="G69" s="332"/>
      <c r="H69" s="315"/>
      <c r="I69" s="315"/>
      <c r="J69" s="315"/>
      <c r="K69" s="331"/>
    </row>
    <row r="70" spans="1:11" ht="14.4" x14ac:dyDescent="0.3">
      <c r="A70" s="99"/>
      <c r="B70" s="305" t="s">
        <v>100</v>
      </c>
      <c r="C70" s="465" t="s">
        <v>322</v>
      </c>
      <c r="D70" s="322"/>
      <c r="E70" s="322"/>
      <c r="F70" s="322"/>
      <c r="G70" s="332"/>
      <c r="H70" s="315"/>
      <c r="I70" s="315"/>
      <c r="J70" s="315"/>
      <c r="K70" s="331"/>
    </row>
    <row r="71" spans="1:11" ht="14.4" x14ac:dyDescent="0.3">
      <c r="A71" s="99"/>
      <c r="B71" s="305" t="s">
        <v>101</v>
      </c>
      <c r="C71" s="465" t="s">
        <v>323</v>
      </c>
      <c r="D71" s="322"/>
      <c r="E71" s="322"/>
      <c r="F71" s="322"/>
      <c r="G71" s="332"/>
      <c r="H71" s="315"/>
      <c r="I71" s="315"/>
      <c r="J71" s="315"/>
      <c r="K71" s="331"/>
    </row>
    <row r="72" spans="1:11" ht="14.4" x14ac:dyDescent="0.3">
      <c r="A72" s="34"/>
      <c r="B72" s="303" t="s">
        <v>102</v>
      </c>
      <c r="C72" s="425" t="s">
        <v>324</v>
      </c>
      <c r="D72" s="327"/>
      <c r="E72" s="327"/>
      <c r="F72" s="327"/>
      <c r="G72" s="334"/>
      <c r="H72" s="316"/>
      <c r="I72" s="316"/>
      <c r="J72" s="316"/>
      <c r="K72" s="333"/>
    </row>
    <row r="73" spans="1:11" x14ac:dyDescent="0.25">
      <c r="A73" s="33" t="s">
        <v>178</v>
      </c>
      <c r="B73" s="31" t="s">
        <v>282</v>
      </c>
      <c r="C73" s="31"/>
      <c r="D73" s="32"/>
      <c r="E73" s="32"/>
      <c r="F73" s="32"/>
      <c r="G73" s="32"/>
      <c r="H73" s="464" t="s">
        <v>186</v>
      </c>
      <c r="I73" s="459">
        <v>3</v>
      </c>
      <c r="J73" s="437">
        <v>4</v>
      </c>
      <c r="K73" s="467">
        <f>I73*J73</f>
        <v>12</v>
      </c>
    </row>
    <row r="74" spans="1:11" ht="14.4" x14ac:dyDescent="0.3">
      <c r="A74" s="104"/>
      <c r="B74" s="105" t="s">
        <v>151</v>
      </c>
      <c r="C74" s="105"/>
      <c r="D74" s="100"/>
      <c r="E74" s="427" t="s">
        <v>325</v>
      </c>
      <c r="F74" s="486"/>
      <c r="G74" s="428"/>
      <c r="H74" s="315"/>
      <c r="I74" s="315"/>
      <c r="J74" s="315"/>
      <c r="K74" s="331"/>
    </row>
    <row r="75" spans="1:11" ht="14.4" x14ac:dyDescent="0.3">
      <c r="A75" s="104"/>
      <c r="B75" s="105" t="s">
        <v>153</v>
      </c>
      <c r="C75" s="105"/>
      <c r="D75" s="100"/>
      <c r="E75" s="448" t="s">
        <v>18</v>
      </c>
      <c r="F75" s="439"/>
      <c r="G75" s="449"/>
      <c r="H75" s="315"/>
      <c r="I75" s="315"/>
      <c r="J75" s="315"/>
      <c r="K75" s="331"/>
    </row>
    <row r="76" spans="1:11" x14ac:dyDescent="0.25">
      <c r="A76" s="99"/>
      <c r="B76" s="100"/>
      <c r="C76" s="100"/>
      <c r="D76" s="100"/>
      <c r="E76" s="100"/>
      <c r="F76" s="100"/>
      <c r="G76" s="100"/>
      <c r="H76" s="315"/>
      <c r="I76" s="315"/>
      <c r="J76" s="315"/>
      <c r="K76" s="331"/>
    </row>
    <row r="77" spans="1:11" ht="14.4" x14ac:dyDescent="0.3">
      <c r="A77" s="99"/>
      <c r="B77" s="100" t="s">
        <v>99</v>
      </c>
      <c r="C77" s="465" t="s">
        <v>326</v>
      </c>
      <c r="D77" s="322"/>
      <c r="E77" s="322"/>
      <c r="F77" s="322"/>
      <c r="G77" s="332"/>
      <c r="H77" s="315"/>
      <c r="I77" s="315"/>
      <c r="J77" s="315"/>
      <c r="K77" s="331"/>
    </row>
    <row r="78" spans="1:11" x14ac:dyDescent="0.25">
      <c r="A78" s="99"/>
      <c r="B78" s="305" t="s">
        <v>100</v>
      </c>
      <c r="C78" s="484" t="s">
        <v>327</v>
      </c>
      <c r="D78" s="322"/>
      <c r="E78" s="322"/>
      <c r="F78" s="322"/>
      <c r="G78" s="322"/>
      <c r="H78" s="315"/>
      <c r="I78" s="315"/>
      <c r="J78" s="315"/>
      <c r="K78" s="331"/>
    </row>
    <row r="79" spans="1:11" x14ac:dyDescent="0.25">
      <c r="A79" s="99"/>
      <c r="B79" s="305" t="s">
        <v>101</v>
      </c>
      <c r="C79" s="484" t="s">
        <v>328</v>
      </c>
      <c r="D79" s="322"/>
      <c r="E79" s="322"/>
      <c r="F79" s="322"/>
      <c r="G79" s="322"/>
      <c r="H79" s="315"/>
      <c r="I79" s="315"/>
      <c r="J79" s="315"/>
      <c r="K79" s="331"/>
    </row>
    <row r="80" spans="1:11" ht="14.4" x14ac:dyDescent="0.3">
      <c r="A80" s="34"/>
      <c r="B80" s="303" t="s">
        <v>102</v>
      </c>
      <c r="C80" s="487" t="s">
        <v>329</v>
      </c>
      <c r="D80" s="327"/>
      <c r="E80" s="327"/>
      <c r="F80" s="327"/>
      <c r="G80" s="327"/>
      <c r="H80" s="316"/>
      <c r="I80" s="316"/>
      <c r="J80" s="316"/>
      <c r="K80" s="333"/>
    </row>
    <row r="81" spans="1:11" x14ac:dyDescent="0.25">
      <c r="A81" s="79" t="s">
        <v>184</v>
      </c>
      <c r="B81" s="106" t="s">
        <v>288</v>
      </c>
      <c r="C81" s="106"/>
      <c r="D81" s="107"/>
      <c r="E81" s="107"/>
      <c r="F81" s="107"/>
      <c r="G81" s="107"/>
      <c r="H81" s="488" t="s">
        <v>309</v>
      </c>
      <c r="I81" s="495">
        <v>2</v>
      </c>
      <c r="J81" s="489">
        <v>2</v>
      </c>
      <c r="K81" s="490">
        <f>I81*J81</f>
        <v>4</v>
      </c>
    </row>
    <row r="82" spans="1:11" ht="14.4" x14ac:dyDescent="0.3">
      <c r="A82" s="104"/>
      <c r="B82" s="105" t="s">
        <v>151</v>
      </c>
      <c r="C82" s="105"/>
      <c r="D82" s="100"/>
      <c r="E82" s="427" t="s">
        <v>21</v>
      </c>
      <c r="F82" s="486"/>
      <c r="G82" s="428"/>
      <c r="H82" s="315"/>
      <c r="I82" s="315"/>
      <c r="J82" s="315"/>
      <c r="K82" s="331"/>
    </row>
    <row r="83" spans="1:11" ht="14.4" x14ac:dyDescent="0.3">
      <c r="A83" s="104"/>
      <c r="B83" s="105" t="s">
        <v>153</v>
      </c>
      <c r="C83" s="105"/>
      <c r="D83" s="100"/>
      <c r="E83" s="448" t="s">
        <v>18</v>
      </c>
      <c r="F83" s="439"/>
      <c r="G83" s="449"/>
      <c r="H83" s="315"/>
      <c r="I83" s="315"/>
      <c r="J83" s="315"/>
      <c r="K83" s="331"/>
    </row>
    <row r="84" spans="1:11" x14ac:dyDescent="0.25">
      <c r="A84" s="99"/>
      <c r="B84" s="100"/>
      <c r="C84" s="100"/>
      <c r="D84" s="100"/>
      <c r="E84" s="100"/>
      <c r="F84" s="100"/>
      <c r="G84" s="100"/>
      <c r="H84" s="315"/>
      <c r="I84" s="315"/>
      <c r="J84" s="315"/>
      <c r="K84" s="331"/>
    </row>
    <row r="85" spans="1:11" x14ac:dyDescent="0.25">
      <c r="A85" s="99"/>
      <c r="B85" s="305" t="s">
        <v>101</v>
      </c>
      <c r="C85" s="484" t="s">
        <v>21</v>
      </c>
      <c r="D85" s="322"/>
      <c r="E85" s="322"/>
      <c r="F85" s="322"/>
      <c r="G85" s="322"/>
      <c r="H85" s="315"/>
      <c r="I85" s="315"/>
      <c r="J85" s="315"/>
      <c r="K85" s="331"/>
    </row>
    <row r="86" spans="1:11" ht="15" customHeight="1" thickBot="1" x14ac:dyDescent="0.3">
      <c r="A86" s="99"/>
      <c r="B86" s="305" t="s">
        <v>330</v>
      </c>
      <c r="C86" s="484" t="s">
        <v>20</v>
      </c>
      <c r="D86" s="322"/>
      <c r="E86" s="322"/>
      <c r="F86" s="322"/>
      <c r="G86" s="322"/>
      <c r="H86" s="402"/>
      <c r="I86" s="402"/>
      <c r="J86" s="402"/>
      <c r="K86" s="356"/>
    </row>
    <row r="87" spans="1:11" ht="16.5" customHeight="1" thickTop="1" x14ac:dyDescent="0.3">
      <c r="A87" s="108"/>
      <c r="B87" s="483" t="s">
        <v>331</v>
      </c>
      <c r="C87" s="375"/>
      <c r="D87" s="375"/>
      <c r="E87" s="375"/>
      <c r="F87" s="375"/>
      <c r="G87" s="376"/>
      <c r="H87" s="109"/>
      <c r="I87" s="110"/>
      <c r="J87" s="111"/>
      <c r="K87" s="35">
        <f>SUM(K50:K86)</f>
        <v>66</v>
      </c>
    </row>
    <row r="89" spans="1:11" ht="14.4" x14ac:dyDescent="0.3">
      <c r="A89" s="478" t="s">
        <v>194</v>
      </c>
      <c r="B89" s="474" t="s">
        <v>293</v>
      </c>
      <c r="C89" s="354"/>
      <c r="D89" s="354"/>
      <c r="E89" s="354"/>
      <c r="F89" s="446" t="s">
        <v>18</v>
      </c>
      <c r="G89" s="354"/>
      <c r="H89" s="447" t="s">
        <v>90</v>
      </c>
      <c r="I89" s="447" t="s">
        <v>263</v>
      </c>
      <c r="J89" s="447" t="s">
        <v>14</v>
      </c>
      <c r="K89" s="450" t="s">
        <v>44</v>
      </c>
    </row>
    <row r="90" spans="1:11" ht="14.25" customHeight="1" x14ac:dyDescent="0.3">
      <c r="A90" s="334"/>
      <c r="B90" s="456" t="s">
        <v>307</v>
      </c>
      <c r="C90" s="327"/>
      <c r="D90" s="327"/>
      <c r="E90" s="327"/>
      <c r="F90" s="327"/>
      <c r="G90" s="327"/>
      <c r="H90" s="316"/>
      <c r="I90" s="316"/>
      <c r="J90" s="316"/>
      <c r="K90" s="333"/>
    </row>
    <row r="91" spans="1:11" x14ac:dyDescent="0.25">
      <c r="A91" s="99"/>
      <c r="B91" s="100"/>
      <c r="C91" s="485"/>
      <c r="D91" s="322"/>
      <c r="E91" s="322"/>
      <c r="F91" s="322"/>
      <c r="G91" s="322"/>
      <c r="H91" s="68"/>
      <c r="I91" s="101"/>
      <c r="J91" s="102"/>
      <c r="K91" s="103"/>
    </row>
    <row r="92" spans="1:11" x14ac:dyDescent="0.25">
      <c r="A92" s="33" t="s">
        <v>195</v>
      </c>
      <c r="B92" s="31" t="s">
        <v>308</v>
      </c>
      <c r="C92" s="31"/>
      <c r="D92" s="32"/>
      <c r="E92" s="32"/>
      <c r="F92" s="32"/>
      <c r="G92" s="32"/>
      <c r="H92" s="464" t="s">
        <v>309</v>
      </c>
      <c r="I92" s="459">
        <v>5</v>
      </c>
      <c r="J92" s="437">
        <v>2</v>
      </c>
      <c r="K92" s="467">
        <f>I92*J92</f>
        <v>10</v>
      </c>
    </row>
    <row r="93" spans="1:11" ht="14.4" x14ac:dyDescent="0.3">
      <c r="A93" s="104"/>
      <c r="B93" s="105" t="s">
        <v>151</v>
      </c>
      <c r="C93" s="105"/>
      <c r="D93" s="100"/>
      <c r="E93" s="427" t="s">
        <v>310</v>
      </c>
      <c r="F93" s="486"/>
      <c r="G93" s="428"/>
      <c r="H93" s="315"/>
      <c r="I93" s="315"/>
      <c r="J93" s="315"/>
      <c r="K93" s="331"/>
    </row>
    <row r="94" spans="1:11" ht="14.4" x14ac:dyDescent="0.3">
      <c r="A94" s="104"/>
      <c r="B94" s="105" t="s">
        <v>153</v>
      </c>
      <c r="C94" s="105"/>
      <c r="D94" s="100"/>
      <c r="E94" s="448" t="s">
        <v>18</v>
      </c>
      <c r="F94" s="439"/>
      <c r="G94" s="449"/>
      <c r="H94" s="315"/>
      <c r="I94" s="315"/>
      <c r="J94" s="315"/>
      <c r="K94" s="331"/>
    </row>
    <row r="95" spans="1:11" x14ac:dyDescent="0.25">
      <c r="A95" s="99"/>
      <c r="B95" s="100"/>
      <c r="C95" s="100"/>
      <c r="D95" s="100"/>
      <c r="E95" s="100"/>
      <c r="F95" s="100"/>
      <c r="G95" s="100"/>
      <c r="H95" s="315"/>
      <c r="I95" s="315"/>
      <c r="J95" s="315"/>
      <c r="K95" s="331"/>
    </row>
    <row r="96" spans="1:11" ht="14.4" x14ac:dyDescent="0.3">
      <c r="A96" s="99"/>
      <c r="B96" s="306" t="s">
        <v>101</v>
      </c>
      <c r="C96" s="465" t="s">
        <v>311</v>
      </c>
      <c r="D96" s="322"/>
      <c r="E96" s="322"/>
      <c r="F96" s="322"/>
      <c r="G96" s="332"/>
      <c r="H96" s="315"/>
      <c r="I96" s="315"/>
      <c r="J96" s="315"/>
      <c r="K96" s="331"/>
    </row>
    <row r="97" spans="1:11" ht="14.4" x14ac:dyDescent="0.3">
      <c r="A97" s="34"/>
      <c r="B97" s="303" t="s">
        <v>102</v>
      </c>
      <c r="C97" s="425" t="s">
        <v>312</v>
      </c>
      <c r="D97" s="327"/>
      <c r="E97" s="327"/>
      <c r="F97" s="327"/>
      <c r="G97" s="334"/>
      <c r="H97" s="316"/>
      <c r="I97" s="316"/>
      <c r="J97" s="316"/>
      <c r="K97" s="333"/>
    </row>
    <row r="98" spans="1:11" x14ac:dyDescent="0.25">
      <c r="A98" s="33" t="s">
        <v>196</v>
      </c>
      <c r="B98" s="31" t="s">
        <v>158</v>
      </c>
      <c r="C98" s="31"/>
      <c r="D98" s="32"/>
      <c r="E98" s="32"/>
      <c r="F98" s="32"/>
      <c r="G98" s="32"/>
      <c r="H98" s="464" t="s">
        <v>150</v>
      </c>
      <c r="I98" s="459">
        <v>5</v>
      </c>
      <c r="J98" s="437">
        <v>3</v>
      </c>
      <c r="K98" s="467">
        <f>I98*J98</f>
        <v>15</v>
      </c>
    </row>
    <row r="99" spans="1:11" ht="14.4" x14ac:dyDescent="0.3">
      <c r="A99" s="104"/>
      <c r="B99" s="105" t="s">
        <v>160</v>
      </c>
      <c r="C99" s="105"/>
      <c r="D99" s="100"/>
      <c r="E99" s="427" t="s">
        <v>313</v>
      </c>
      <c r="F99" s="486"/>
      <c r="G99" s="428"/>
      <c r="H99" s="315"/>
      <c r="I99" s="315"/>
      <c r="J99" s="315"/>
      <c r="K99" s="331"/>
    </row>
    <row r="100" spans="1:11" ht="14.4" x14ac:dyDescent="0.3">
      <c r="A100" s="104"/>
      <c r="B100" s="105" t="s">
        <v>153</v>
      </c>
      <c r="C100" s="105"/>
      <c r="D100" s="100"/>
      <c r="E100" s="448" t="s">
        <v>18</v>
      </c>
      <c r="F100" s="439"/>
      <c r="G100" s="449"/>
      <c r="H100" s="315"/>
      <c r="I100" s="315"/>
      <c r="J100" s="315"/>
      <c r="K100" s="331"/>
    </row>
    <row r="101" spans="1:11" x14ac:dyDescent="0.25">
      <c r="A101" s="99"/>
      <c r="B101" s="100"/>
      <c r="C101" s="100"/>
      <c r="D101" s="100"/>
      <c r="E101" s="100"/>
      <c r="F101" s="100"/>
      <c r="G101" s="100"/>
      <c r="H101" s="315"/>
      <c r="I101" s="315"/>
      <c r="J101" s="315"/>
      <c r="K101" s="331"/>
    </row>
    <row r="102" spans="1:11" x14ac:dyDescent="0.25">
      <c r="A102" s="99"/>
      <c r="B102" s="100"/>
      <c r="C102" s="100"/>
      <c r="D102" s="100"/>
      <c r="E102" s="100"/>
      <c r="F102" s="100"/>
      <c r="G102" s="100"/>
      <c r="H102" s="315"/>
      <c r="I102" s="315"/>
      <c r="J102" s="315"/>
      <c r="K102" s="331"/>
    </row>
    <row r="103" spans="1:11" ht="24" customHeight="1" x14ac:dyDescent="0.3">
      <c r="A103" s="99"/>
      <c r="B103" s="305" t="s">
        <v>100</v>
      </c>
      <c r="C103" s="426" t="s">
        <v>314</v>
      </c>
      <c r="D103" s="322"/>
      <c r="E103" s="322"/>
      <c r="F103" s="322"/>
      <c r="G103" s="332"/>
      <c r="H103" s="315"/>
      <c r="I103" s="315"/>
      <c r="J103" s="315"/>
      <c r="K103" s="331"/>
    </row>
    <row r="104" spans="1:11" ht="24" customHeight="1" x14ac:dyDescent="0.3">
      <c r="A104" s="99"/>
      <c r="B104" s="305" t="s">
        <v>101</v>
      </c>
      <c r="C104" s="426" t="s">
        <v>315</v>
      </c>
      <c r="D104" s="322"/>
      <c r="E104" s="322"/>
      <c r="F104" s="322"/>
      <c r="G104" s="332"/>
      <c r="H104" s="315"/>
      <c r="I104" s="315"/>
      <c r="J104" s="315"/>
      <c r="K104" s="331"/>
    </row>
    <row r="105" spans="1:11" ht="24" customHeight="1" x14ac:dyDescent="0.3">
      <c r="A105" s="34"/>
      <c r="B105" s="305" t="s">
        <v>102</v>
      </c>
      <c r="C105" s="426" t="s">
        <v>316</v>
      </c>
      <c r="D105" s="322"/>
      <c r="E105" s="322"/>
      <c r="F105" s="322"/>
      <c r="G105" s="332"/>
      <c r="H105" s="316"/>
      <c r="I105" s="316"/>
      <c r="J105" s="316"/>
      <c r="K105" s="333"/>
    </row>
    <row r="106" spans="1:11" x14ac:dyDescent="0.25">
      <c r="A106" s="33" t="s">
        <v>197</v>
      </c>
      <c r="B106" s="31" t="s">
        <v>317</v>
      </c>
      <c r="C106" s="31"/>
      <c r="D106" s="32"/>
      <c r="E106" s="32"/>
      <c r="F106" s="32"/>
      <c r="G106" s="32"/>
      <c r="H106" s="464" t="s">
        <v>95</v>
      </c>
      <c r="I106" s="459">
        <v>5</v>
      </c>
      <c r="J106" s="437">
        <v>5</v>
      </c>
      <c r="K106" s="467">
        <f>I106*J106</f>
        <v>25</v>
      </c>
    </row>
    <row r="107" spans="1:11" ht="14.4" x14ac:dyDescent="0.3">
      <c r="A107" s="104"/>
      <c r="B107" s="443" t="s">
        <v>318</v>
      </c>
      <c r="C107" s="322"/>
      <c r="D107" s="322"/>
      <c r="E107" s="322"/>
      <c r="F107" s="427" t="s">
        <v>319</v>
      </c>
      <c r="G107" s="428"/>
      <c r="H107" s="315"/>
      <c r="I107" s="315"/>
      <c r="J107" s="315"/>
      <c r="K107" s="331"/>
    </row>
    <row r="108" spans="1:11" ht="14.4" x14ac:dyDescent="0.3">
      <c r="A108" s="104"/>
      <c r="B108" s="105" t="s">
        <v>153</v>
      </c>
      <c r="C108" s="105"/>
      <c r="D108" s="100"/>
      <c r="F108" s="448" t="s">
        <v>18</v>
      </c>
      <c r="G108" s="449"/>
      <c r="H108" s="315"/>
      <c r="I108" s="315"/>
      <c r="J108" s="315"/>
      <c r="K108" s="331"/>
    </row>
    <row r="109" spans="1:11" x14ac:dyDescent="0.25">
      <c r="A109" s="99"/>
      <c r="B109" s="100"/>
      <c r="C109" s="100"/>
      <c r="D109" s="100"/>
      <c r="E109" s="100"/>
      <c r="F109" s="100"/>
      <c r="G109" s="100"/>
      <c r="H109" s="315"/>
      <c r="I109" s="315"/>
      <c r="J109" s="315"/>
      <c r="K109" s="331"/>
    </row>
    <row r="110" spans="1:11" ht="14.4" x14ac:dyDescent="0.3">
      <c r="A110" s="99"/>
      <c r="B110" s="100" t="s">
        <v>98</v>
      </c>
      <c r="C110" s="465" t="s">
        <v>320</v>
      </c>
      <c r="D110" s="322"/>
      <c r="E110" s="322"/>
      <c r="F110" s="322"/>
      <c r="G110" s="332"/>
      <c r="H110" s="315"/>
      <c r="I110" s="315"/>
      <c r="J110" s="315"/>
      <c r="K110" s="331"/>
    </row>
    <row r="111" spans="1:11" ht="14.4" x14ac:dyDescent="0.3">
      <c r="A111" s="99"/>
      <c r="B111" s="305" t="s">
        <v>99</v>
      </c>
      <c r="C111" s="465" t="s">
        <v>321</v>
      </c>
      <c r="D111" s="322"/>
      <c r="E111" s="322"/>
      <c r="F111" s="322"/>
      <c r="G111" s="332"/>
      <c r="H111" s="315"/>
      <c r="I111" s="315"/>
      <c r="J111" s="315"/>
      <c r="K111" s="331"/>
    </row>
    <row r="112" spans="1:11" ht="14.4" x14ac:dyDescent="0.3">
      <c r="A112" s="99"/>
      <c r="B112" s="305" t="s">
        <v>100</v>
      </c>
      <c r="C112" s="465" t="s">
        <v>322</v>
      </c>
      <c r="D112" s="322"/>
      <c r="E112" s="322"/>
      <c r="F112" s="322"/>
      <c r="G112" s="332"/>
      <c r="H112" s="315"/>
      <c r="I112" s="315"/>
      <c r="J112" s="315"/>
      <c r="K112" s="331"/>
    </row>
    <row r="113" spans="1:11" ht="14.4" x14ac:dyDescent="0.3">
      <c r="A113" s="99"/>
      <c r="B113" s="305" t="s">
        <v>101</v>
      </c>
      <c r="C113" s="465" t="s">
        <v>323</v>
      </c>
      <c r="D113" s="322"/>
      <c r="E113" s="322"/>
      <c r="F113" s="322"/>
      <c r="G113" s="332"/>
      <c r="H113" s="315"/>
      <c r="I113" s="315"/>
      <c r="J113" s="315"/>
      <c r="K113" s="331"/>
    </row>
    <row r="114" spans="1:11" ht="14.4" x14ac:dyDescent="0.3">
      <c r="A114" s="34"/>
      <c r="B114" s="303" t="s">
        <v>102</v>
      </c>
      <c r="C114" s="425" t="s">
        <v>324</v>
      </c>
      <c r="D114" s="327"/>
      <c r="E114" s="327"/>
      <c r="F114" s="327"/>
      <c r="G114" s="334"/>
      <c r="H114" s="316"/>
      <c r="I114" s="316"/>
      <c r="J114" s="316"/>
      <c r="K114" s="333"/>
    </row>
    <row r="115" spans="1:11" x14ac:dyDescent="0.25">
      <c r="A115" s="33" t="s">
        <v>198</v>
      </c>
      <c r="B115" s="31" t="s">
        <v>282</v>
      </c>
      <c r="C115" s="31"/>
      <c r="D115" s="32"/>
      <c r="E115" s="32"/>
      <c r="F115" s="32"/>
      <c r="G115" s="32"/>
      <c r="H115" s="464" t="s">
        <v>186</v>
      </c>
      <c r="I115" s="459">
        <v>3</v>
      </c>
      <c r="J115" s="437">
        <v>4</v>
      </c>
      <c r="K115" s="467">
        <f>I115*J115</f>
        <v>12</v>
      </c>
    </row>
    <row r="116" spans="1:11" ht="14.4" x14ac:dyDescent="0.3">
      <c r="A116" s="104"/>
      <c r="B116" s="105" t="s">
        <v>151</v>
      </c>
      <c r="C116" s="105"/>
      <c r="D116" s="100"/>
      <c r="E116" s="427" t="s">
        <v>325</v>
      </c>
      <c r="F116" s="486"/>
      <c r="G116" s="428"/>
      <c r="H116" s="315"/>
      <c r="I116" s="315"/>
      <c r="J116" s="315"/>
      <c r="K116" s="331"/>
    </row>
    <row r="117" spans="1:11" ht="14.4" x14ac:dyDescent="0.3">
      <c r="A117" s="104"/>
      <c r="B117" s="105" t="s">
        <v>153</v>
      </c>
      <c r="C117" s="105"/>
      <c r="D117" s="100"/>
      <c r="E117" s="448" t="s">
        <v>18</v>
      </c>
      <c r="F117" s="439"/>
      <c r="G117" s="449"/>
      <c r="H117" s="315"/>
      <c r="I117" s="315"/>
      <c r="J117" s="315"/>
      <c r="K117" s="331"/>
    </row>
    <row r="118" spans="1:11" x14ac:dyDescent="0.25">
      <c r="A118" s="99"/>
      <c r="B118" s="100"/>
      <c r="C118" s="100"/>
      <c r="D118" s="100"/>
      <c r="E118" s="100"/>
      <c r="F118" s="100"/>
      <c r="G118" s="100"/>
      <c r="H118" s="315"/>
      <c r="I118" s="315"/>
      <c r="J118" s="315"/>
      <c r="K118" s="331"/>
    </row>
    <row r="119" spans="1:11" ht="14.4" x14ac:dyDescent="0.3">
      <c r="A119" s="99"/>
      <c r="B119" s="100" t="s">
        <v>99</v>
      </c>
      <c r="C119" s="465" t="s">
        <v>326</v>
      </c>
      <c r="D119" s="322"/>
      <c r="E119" s="322"/>
      <c r="F119" s="322"/>
      <c r="G119" s="332"/>
      <c r="H119" s="315"/>
      <c r="I119" s="315"/>
      <c r="J119" s="315"/>
      <c r="K119" s="331"/>
    </row>
    <row r="120" spans="1:11" x14ac:dyDescent="0.25">
      <c r="A120" s="99"/>
      <c r="B120" s="305" t="s">
        <v>100</v>
      </c>
      <c r="C120" s="484" t="s">
        <v>327</v>
      </c>
      <c r="D120" s="322"/>
      <c r="E120" s="322"/>
      <c r="F120" s="322"/>
      <c r="G120" s="322"/>
      <c r="H120" s="315"/>
      <c r="I120" s="315"/>
      <c r="J120" s="315"/>
      <c r="K120" s="331"/>
    </row>
    <row r="121" spans="1:11" x14ac:dyDescent="0.25">
      <c r="A121" s="99"/>
      <c r="B121" s="305" t="s">
        <v>101</v>
      </c>
      <c r="C121" s="484" t="s">
        <v>328</v>
      </c>
      <c r="D121" s="322"/>
      <c r="E121" s="322"/>
      <c r="F121" s="322"/>
      <c r="G121" s="322"/>
      <c r="H121" s="315"/>
      <c r="I121" s="315"/>
      <c r="J121" s="315"/>
      <c r="K121" s="331"/>
    </row>
    <row r="122" spans="1:11" ht="14.4" x14ac:dyDescent="0.3">
      <c r="A122" s="34"/>
      <c r="B122" s="303" t="s">
        <v>102</v>
      </c>
      <c r="C122" s="487" t="s">
        <v>329</v>
      </c>
      <c r="D122" s="327"/>
      <c r="E122" s="327"/>
      <c r="F122" s="327"/>
      <c r="G122" s="327"/>
      <c r="H122" s="316"/>
      <c r="I122" s="316"/>
      <c r="J122" s="316"/>
      <c r="K122" s="333"/>
    </row>
    <row r="123" spans="1:11" x14ac:dyDescent="0.25">
      <c r="A123" s="79" t="s">
        <v>199</v>
      </c>
      <c r="B123" s="106" t="s">
        <v>288</v>
      </c>
      <c r="C123" s="106"/>
      <c r="D123" s="107"/>
      <c r="E123" s="107"/>
      <c r="F123" s="107"/>
      <c r="G123" s="107"/>
      <c r="H123" s="488" t="s">
        <v>309</v>
      </c>
      <c r="I123" s="495">
        <v>2</v>
      </c>
      <c r="J123" s="489">
        <v>2</v>
      </c>
      <c r="K123" s="490">
        <f>I123*J123</f>
        <v>4</v>
      </c>
    </row>
    <row r="124" spans="1:11" ht="14.4" x14ac:dyDescent="0.3">
      <c r="A124" s="104"/>
      <c r="B124" s="105" t="s">
        <v>151</v>
      </c>
      <c r="C124" s="105"/>
      <c r="D124" s="100"/>
      <c r="E124" s="427" t="s">
        <v>21</v>
      </c>
      <c r="F124" s="486"/>
      <c r="G124" s="428"/>
      <c r="H124" s="315"/>
      <c r="I124" s="315"/>
      <c r="J124" s="315"/>
      <c r="K124" s="331"/>
    </row>
    <row r="125" spans="1:11" ht="14.4" x14ac:dyDescent="0.3">
      <c r="A125" s="104"/>
      <c r="B125" s="105" t="s">
        <v>153</v>
      </c>
      <c r="C125" s="105"/>
      <c r="D125" s="100"/>
      <c r="E125" s="448" t="s">
        <v>18</v>
      </c>
      <c r="F125" s="439"/>
      <c r="G125" s="449"/>
      <c r="H125" s="315"/>
      <c r="I125" s="315"/>
      <c r="J125" s="315"/>
      <c r="K125" s="331"/>
    </row>
    <row r="126" spans="1:11" x14ac:dyDescent="0.25">
      <c r="A126" s="99"/>
      <c r="B126" s="100"/>
      <c r="C126" s="100"/>
      <c r="D126" s="100"/>
      <c r="E126" s="100"/>
      <c r="F126" s="100"/>
      <c r="G126" s="100"/>
      <c r="H126" s="315"/>
      <c r="I126" s="315"/>
      <c r="J126" s="315"/>
      <c r="K126" s="331"/>
    </row>
    <row r="127" spans="1:11" x14ac:dyDescent="0.25">
      <c r="A127" s="99"/>
      <c r="B127" s="305" t="s">
        <v>101</v>
      </c>
      <c r="C127" s="484" t="s">
        <v>21</v>
      </c>
      <c r="D127" s="322"/>
      <c r="E127" s="322"/>
      <c r="F127" s="322"/>
      <c r="G127" s="322"/>
      <c r="H127" s="315"/>
      <c r="I127" s="315"/>
      <c r="J127" s="315"/>
      <c r="K127" s="331"/>
    </row>
    <row r="128" spans="1:11" ht="15" customHeight="1" thickBot="1" x14ac:dyDescent="0.3">
      <c r="A128" s="99"/>
      <c r="B128" s="305" t="s">
        <v>330</v>
      </c>
      <c r="C128" s="484" t="s">
        <v>20</v>
      </c>
      <c r="D128" s="322"/>
      <c r="E128" s="322"/>
      <c r="F128" s="322"/>
      <c r="G128" s="322"/>
      <c r="H128" s="402"/>
      <c r="I128" s="402"/>
      <c r="J128" s="402"/>
      <c r="K128" s="356"/>
    </row>
    <row r="129" spans="1:11" ht="16.5" customHeight="1" thickTop="1" x14ac:dyDescent="0.3">
      <c r="A129" s="108"/>
      <c r="B129" s="483" t="s">
        <v>332</v>
      </c>
      <c r="C129" s="375"/>
      <c r="D129" s="375"/>
      <c r="E129" s="375"/>
      <c r="F129" s="375"/>
      <c r="G129" s="376"/>
      <c r="H129" s="109"/>
      <c r="I129" s="110"/>
      <c r="J129" s="111"/>
      <c r="K129" s="35">
        <f>SUM(K91:K128)</f>
        <v>66</v>
      </c>
    </row>
    <row r="131" spans="1:11" ht="14.4" x14ac:dyDescent="0.3">
      <c r="A131" s="482" t="s">
        <v>331</v>
      </c>
      <c r="B131" s="338"/>
      <c r="C131" s="338"/>
      <c r="D131" s="338"/>
      <c r="E131" s="338"/>
      <c r="F131" s="338"/>
      <c r="G131" s="338"/>
      <c r="H131" s="338"/>
      <c r="I131" s="338"/>
      <c r="J131" s="387"/>
      <c r="K131" s="302">
        <f>K87</f>
        <v>66</v>
      </c>
    </row>
    <row r="132" spans="1:11" ht="15" customHeight="1" thickBot="1" x14ac:dyDescent="0.35">
      <c r="A132" s="482" t="s">
        <v>332</v>
      </c>
      <c r="B132" s="338"/>
      <c r="C132" s="338"/>
      <c r="D132" s="338"/>
      <c r="E132" s="338"/>
      <c r="F132" s="338"/>
      <c r="G132" s="338"/>
      <c r="H132" s="338"/>
      <c r="I132" s="338"/>
      <c r="J132" s="387"/>
      <c r="K132" s="302">
        <f>K129</f>
        <v>66</v>
      </c>
    </row>
    <row r="133" spans="1:11" ht="15" customHeight="1" thickTop="1" x14ac:dyDescent="0.3">
      <c r="A133" s="468" t="s">
        <v>301</v>
      </c>
      <c r="B133" s="375"/>
      <c r="C133" s="375"/>
      <c r="D133" s="375"/>
      <c r="E133" s="375"/>
      <c r="F133" s="375"/>
      <c r="G133" s="375"/>
      <c r="H133" s="375"/>
      <c r="I133" s="375"/>
      <c r="J133" s="376"/>
      <c r="K133" s="35">
        <f>K131+K132</f>
        <v>132</v>
      </c>
    </row>
  </sheetData>
  <mergeCells count="161">
    <mergeCell ref="O27:S27"/>
    <mergeCell ref="E117:G117"/>
    <mergeCell ref="I123:I128"/>
    <mergeCell ref="Q28:S28"/>
    <mergeCell ref="A1:K1"/>
    <mergeCell ref="K106:K114"/>
    <mergeCell ref="K123:K128"/>
    <mergeCell ref="F23:H23"/>
    <mergeCell ref="B39:F39"/>
    <mergeCell ref="C121:G121"/>
    <mergeCell ref="E116:G116"/>
    <mergeCell ref="J89:J90"/>
    <mergeCell ref="C55:G55"/>
    <mergeCell ref="E100:G100"/>
    <mergeCell ref="H98:H105"/>
    <mergeCell ref="B29:I29"/>
    <mergeCell ref="H73:H80"/>
    <mergeCell ref="I92:I97"/>
    <mergeCell ref="I115:I122"/>
    <mergeCell ref="K115:K122"/>
    <mergeCell ref="B14:H14"/>
    <mergeCell ref="B30:I30"/>
    <mergeCell ref="F19:H19"/>
    <mergeCell ref="E52:G52"/>
    <mergeCell ref="A2:J2"/>
    <mergeCell ref="B41:I41"/>
    <mergeCell ref="I81:I86"/>
    <mergeCell ref="F20:H20"/>
    <mergeCell ref="A3:C3"/>
    <mergeCell ref="B15:H15"/>
    <mergeCell ref="B31:I31"/>
    <mergeCell ref="E5:H5"/>
    <mergeCell ref="B25:H25"/>
    <mergeCell ref="A5:D5"/>
    <mergeCell ref="B27:F27"/>
    <mergeCell ref="A7:K7"/>
    <mergeCell ref="B16:H16"/>
    <mergeCell ref="B8:D8"/>
    <mergeCell ref="B17:H17"/>
    <mergeCell ref="B37:I37"/>
    <mergeCell ref="H81:H86"/>
    <mergeCell ref="H64:H72"/>
    <mergeCell ref="B40:I40"/>
    <mergeCell ref="K89:K90"/>
    <mergeCell ref="C97:G97"/>
    <mergeCell ref="E57:G57"/>
    <mergeCell ref="B42:I42"/>
    <mergeCell ref="H115:H122"/>
    <mergeCell ref="C122:G122"/>
    <mergeCell ref="C72:G72"/>
    <mergeCell ref="C69:G69"/>
    <mergeCell ref="B32:I32"/>
    <mergeCell ref="E51:G51"/>
    <mergeCell ref="C120:G120"/>
    <mergeCell ref="C119:G119"/>
    <mergeCell ref="F89:G90"/>
    <mergeCell ref="C111:G111"/>
    <mergeCell ref="E94:G94"/>
    <mergeCell ref="E93:G93"/>
    <mergeCell ref="B107:E107"/>
    <mergeCell ref="C78:G78"/>
    <mergeCell ref="C96:G96"/>
    <mergeCell ref="I89:I90"/>
    <mergeCell ref="C62:G62"/>
    <mergeCell ref="H89:H90"/>
    <mergeCell ref="F65:G65"/>
    <mergeCell ref="J73:J80"/>
    <mergeCell ref="E99:G99"/>
    <mergeCell ref="B43:I43"/>
    <mergeCell ref="C128:G128"/>
    <mergeCell ref="C113:G113"/>
    <mergeCell ref="C103:G103"/>
    <mergeCell ref="C85:G85"/>
    <mergeCell ref="C112:G112"/>
    <mergeCell ref="B90:E90"/>
    <mergeCell ref="A89:A90"/>
    <mergeCell ref="C127:G127"/>
    <mergeCell ref="J98:J105"/>
    <mergeCell ref="H123:H128"/>
    <mergeCell ref="C114:G114"/>
    <mergeCell ref="J123:J128"/>
    <mergeCell ref="E125:G125"/>
    <mergeCell ref="E124:G124"/>
    <mergeCell ref="J106:J114"/>
    <mergeCell ref="H92:H97"/>
    <mergeCell ref="J92:J97"/>
    <mergeCell ref="C104:G104"/>
    <mergeCell ref="J81:J86"/>
    <mergeCell ref="B89:E89"/>
    <mergeCell ref="A133:J133"/>
    <mergeCell ref="H48:H49"/>
    <mergeCell ref="C91:G91"/>
    <mergeCell ref="I73:I80"/>
    <mergeCell ref="E83:G83"/>
    <mergeCell ref="K73:K80"/>
    <mergeCell ref="F107:G107"/>
    <mergeCell ref="B36:I36"/>
    <mergeCell ref="J115:J122"/>
    <mergeCell ref="A48:A49"/>
    <mergeCell ref="C77:G77"/>
    <mergeCell ref="B49:E49"/>
    <mergeCell ref="C86:G86"/>
    <mergeCell ref="K92:K97"/>
    <mergeCell ref="K48:K49"/>
    <mergeCell ref="J64:J72"/>
    <mergeCell ref="C61:G61"/>
    <mergeCell ref="C70:G70"/>
    <mergeCell ref="H106:H114"/>
    <mergeCell ref="J50:J55"/>
    <mergeCell ref="K64:K72"/>
    <mergeCell ref="I98:I105"/>
    <mergeCell ref="E82:G82"/>
    <mergeCell ref="I106:I114"/>
    <mergeCell ref="A132:J132"/>
    <mergeCell ref="Q41:S41"/>
    <mergeCell ref="B18:H18"/>
    <mergeCell ref="C71:G71"/>
    <mergeCell ref="E58:G58"/>
    <mergeCell ref="C110:G110"/>
    <mergeCell ref="F21:H21"/>
    <mergeCell ref="B33:I33"/>
    <mergeCell ref="O23:S23"/>
    <mergeCell ref="O24:S24"/>
    <mergeCell ref="B129:G129"/>
    <mergeCell ref="A131:J131"/>
    <mergeCell ref="Q40:S40"/>
    <mergeCell ref="C79:G79"/>
    <mergeCell ref="K50:K55"/>
    <mergeCell ref="C54:G54"/>
    <mergeCell ref="H50:H55"/>
    <mergeCell ref="I64:I72"/>
    <mergeCell ref="C63:G63"/>
    <mergeCell ref="J56:J63"/>
    <mergeCell ref="Q29:S29"/>
    <mergeCell ref="C68:G68"/>
    <mergeCell ref="B65:E65"/>
    <mergeCell ref="F108:G108"/>
    <mergeCell ref="O26:S26"/>
    <mergeCell ref="F48:G49"/>
    <mergeCell ref="C105:G105"/>
    <mergeCell ref="I56:I63"/>
    <mergeCell ref="K56:K63"/>
    <mergeCell ref="E75:G75"/>
    <mergeCell ref="B34:I34"/>
    <mergeCell ref="B48:E48"/>
    <mergeCell ref="B28:I28"/>
    <mergeCell ref="O39:S39"/>
    <mergeCell ref="B87:G87"/>
    <mergeCell ref="F66:G66"/>
    <mergeCell ref="C80:G80"/>
    <mergeCell ref="I48:I49"/>
    <mergeCell ref="Q45:S45"/>
    <mergeCell ref="H56:H63"/>
    <mergeCell ref="K81:K86"/>
    <mergeCell ref="B44:F44"/>
    <mergeCell ref="K98:K105"/>
    <mergeCell ref="I50:I55"/>
    <mergeCell ref="B35:I35"/>
    <mergeCell ref="J48:J49"/>
    <mergeCell ref="B47:F47"/>
    <mergeCell ref="E74:G74"/>
  </mergeCells>
  <pageMargins left="0.78740157480314965" right="0.78740157480314965" top="0.78740157480314965" bottom="0.78740157480314965" header="0.78740157480314965" footer="0.39370078740157483"/>
  <pageSetup paperSize="9" scale="86" fitToHeight="0" orientation="portrait" r:id="rId1"/>
  <headerFooter>
    <oddFooter>&amp;R&amp;"Arial,Standard"&amp;5 Seite &amp;P/&amp;N</oddFooter>
    <firstHeader>&amp;R&amp;G</firstHeader>
    <firstFooter>&amp;L&amp;"Arial,Standard"&amp;5 &amp;Z&amp;F</firstFooter>
  </headerFooter>
  <rowBreaks count="2" manualBreakCount="2">
    <brk id="44" max="10" man="1"/>
    <brk id="88"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S77"/>
  <sheetViews>
    <sheetView showWhiteSpace="0" view="pageBreakPreview" topLeftCell="A29" zoomScale="130" zoomScaleNormal="100" zoomScaleSheetLayoutView="130" workbookViewId="0">
      <selection activeCell="D54" sqref="D54:H54"/>
    </sheetView>
  </sheetViews>
  <sheetFormatPr baseColWidth="10" defaultColWidth="10.5546875" defaultRowHeight="13.8" x14ac:dyDescent="0.25"/>
  <cols>
    <col min="1" max="1" width="4.88671875" style="272" customWidth="1"/>
    <col min="2" max="2" width="6.5546875" style="272" customWidth="1"/>
    <col min="3" max="3" width="6.88671875" style="272" customWidth="1"/>
    <col min="4" max="4" width="5.44140625" style="272" customWidth="1"/>
    <col min="5" max="5" width="21.5546875" style="272" customWidth="1"/>
    <col min="6" max="6" width="12.5546875" style="272" customWidth="1"/>
    <col min="7" max="7" width="5.109375" style="272" customWidth="1"/>
    <col min="8" max="8" width="8.5546875" style="272" customWidth="1"/>
    <col min="9" max="11" width="9.44140625" style="272" customWidth="1"/>
    <col min="12" max="12" width="10.5546875" style="272" customWidth="1"/>
    <col min="13" max="16384" width="10.5546875" style="272"/>
  </cols>
  <sheetData>
    <row r="1" spans="1:19" x14ac:dyDescent="0.25">
      <c r="A1" s="319" t="s">
        <v>0</v>
      </c>
      <c r="B1" s="322"/>
      <c r="C1" s="322"/>
      <c r="D1" s="322"/>
      <c r="E1" s="322"/>
      <c r="F1" s="322"/>
      <c r="G1" s="322"/>
      <c r="H1" s="322"/>
      <c r="I1" s="322"/>
      <c r="J1" s="322"/>
      <c r="K1" s="322"/>
    </row>
    <row r="2" spans="1:19" ht="14.25" customHeight="1" x14ac:dyDescent="0.25">
      <c r="A2" s="51" t="s">
        <v>216</v>
      </c>
      <c r="B2" s="51"/>
      <c r="C2" s="51"/>
      <c r="D2" s="51"/>
      <c r="E2" s="51"/>
      <c r="F2" s="51"/>
      <c r="G2" s="51"/>
      <c r="H2" s="51"/>
      <c r="I2" s="51"/>
      <c r="J2" s="51"/>
      <c r="K2" s="51"/>
      <c r="L2" s="51"/>
    </row>
    <row r="3" spans="1:19" x14ac:dyDescent="0.25">
      <c r="A3" s="317" t="s">
        <v>3</v>
      </c>
      <c r="B3" s="322"/>
      <c r="C3" s="322"/>
      <c r="I3" s="92"/>
      <c r="J3" s="53"/>
    </row>
    <row r="4" spans="1:19" x14ac:dyDescent="0.25">
      <c r="A4" s="52"/>
      <c r="I4" s="93"/>
    </row>
    <row r="5" spans="1:19" ht="15" customHeight="1" x14ac:dyDescent="0.25">
      <c r="A5" s="350" t="s">
        <v>29</v>
      </c>
      <c r="B5" s="322"/>
      <c r="C5" s="322"/>
      <c r="D5" s="322"/>
      <c r="E5" s="481"/>
      <c r="F5" s="322"/>
      <c r="G5" s="322"/>
      <c r="H5" s="322"/>
      <c r="I5" s="54"/>
      <c r="J5" s="55" t="s">
        <v>28</v>
      </c>
      <c r="K5" s="298"/>
      <c r="L5" s="56"/>
      <c r="M5" s="56"/>
    </row>
    <row r="6" spans="1:19" ht="7.5" customHeight="1" x14ac:dyDescent="0.25"/>
    <row r="7" spans="1:19" ht="15" customHeight="1" x14ac:dyDescent="0.3">
      <c r="A7" s="421" t="s">
        <v>38</v>
      </c>
      <c r="B7" s="322"/>
      <c r="C7" s="322"/>
      <c r="D7" s="322"/>
      <c r="E7" s="322"/>
      <c r="F7" s="322"/>
      <c r="G7" s="322"/>
      <c r="H7" s="322"/>
      <c r="I7" s="322"/>
      <c r="J7" s="322"/>
      <c r="K7" s="352"/>
      <c r="L7" s="57"/>
      <c r="N7" s="289"/>
      <c r="O7" s="121"/>
      <c r="P7" s="121"/>
      <c r="Q7" s="121"/>
      <c r="R7" s="121"/>
      <c r="S7" s="121"/>
    </row>
    <row r="8" spans="1:19" ht="14.1" customHeight="1" x14ac:dyDescent="0.25">
      <c r="A8" s="2">
        <v>1</v>
      </c>
      <c r="B8" s="451" t="s">
        <v>40</v>
      </c>
      <c r="C8" s="322"/>
      <c r="D8" s="322"/>
      <c r="E8" s="58"/>
      <c r="F8" s="58"/>
      <c r="G8" s="58"/>
      <c r="H8" s="58"/>
      <c r="I8" s="59"/>
      <c r="J8" s="59"/>
      <c r="K8" s="59"/>
      <c r="N8" s="289"/>
      <c r="O8" s="121"/>
      <c r="P8" s="255"/>
      <c r="Q8" s="47"/>
      <c r="R8" s="121"/>
      <c r="S8" s="121"/>
    </row>
    <row r="9" spans="1:19" x14ac:dyDescent="0.25">
      <c r="A9" s="4" t="s">
        <v>46</v>
      </c>
      <c r="B9" s="5" t="s">
        <v>217</v>
      </c>
      <c r="C9" s="6"/>
      <c r="D9" s="6"/>
      <c r="E9" s="6"/>
      <c r="F9" s="6"/>
      <c r="G9" s="6"/>
      <c r="H9" s="6"/>
      <c r="I9" s="7"/>
      <c r="J9" s="8" t="s">
        <v>21</v>
      </c>
      <c r="K9" s="7" t="s">
        <v>20</v>
      </c>
      <c r="N9" s="289"/>
      <c r="O9" s="121"/>
      <c r="P9" s="255"/>
      <c r="Q9" s="47"/>
      <c r="R9" s="121"/>
      <c r="S9" s="121"/>
    </row>
    <row r="10" spans="1:19" x14ac:dyDescent="0.25">
      <c r="A10" s="4" t="s">
        <v>50</v>
      </c>
      <c r="B10" s="5" t="s">
        <v>218</v>
      </c>
      <c r="C10" s="6"/>
      <c r="D10" s="9"/>
      <c r="E10" s="10"/>
      <c r="F10" s="6"/>
      <c r="G10" s="6"/>
      <c r="H10" s="6"/>
      <c r="I10" s="7"/>
      <c r="J10" s="8" t="s">
        <v>21</v>
      </c>
      <c r="K10" s="7" t="s">
        <v>20</v>
      </c>
      <c r="N10" s="289"/>
      <c r="O10" s="121"/>
      <c r="P10" s="255"/>
      <c r="Q10" s="47"/>
      <c r="R10" s="121"/>
      <c r="S10" s="121"/>
    </row>
    <row r="11" spans="1:19" x14ac:dyDescent="0.25">
      <c r="A11" s="4" t="s">
        <v>53</v>
      </c>
      <c r="B11" s="5" t="s">
        <v>219</v>
      </c>
      <c r="C11" s="6"/>
      <c r="D11" s="9"/>
      <c r="E11" s="10"/>
      <c r="F11" s="6"/>
      <c r="G11" s="6"/>
      <c r="H11" s="6"/>
      <c r="I11" s="7"/>
      <c r="J11" s="8" t="s">
        <v>21</v>
      </c>
      <c r="K11" s="7" t="s">
        <v>20</v>
      </c>
      <c r="N11" s="289"/>
      <c r="O11" s="121"/>
      <c r="P11" s="255"/>
      <c r="Q11" s="47"/>
      <c r="R11" s="121"/>
      <c r="S11" s="121"/>
    </row>
    <row r="12" spans="1:19" x14ac:dyDescent="0.25">
      <c r="A12" s="4" t="s">
        <v>56</v>
      </c>
      <c r="B12" s="5" t="s">
        <v>220</v>
      </c>
      <c r="C12" s="6"/>
      <c r="D12" s="9"/>
      <c r="E12" s="10"/>
      <c r="F12" s="6"/>
      <c r="G12" s="6"/>
      <c r="H12" s="6"/>
      <c r="I12" s="7"/>
      <c r="J12" s="8" t="s">
        <v>21</v>
      </c>
      <c r="K12" s="7" t="s">
        <v>20</v>
      </c>
      <c r="N12" s="289"/>
      <c r="O12" s="121"/>
      <c r="P12" s="255"/>
      <c r="Q12" s="47"/>
      <c r="R12" s="121"/>
      <c r="S12" s="121"/>
    </row>
    <row r="13" spans="1:19" x14ac:dyDescent="0.25">
      <c r="A13" s="4" t="s">
        <v>59</v>
      </c>
      <c r="B13" s="5" t="s">
        <v>221</v>
      </c>
      <c r="C13" s="6"/>
      <c r="D13" s="9"/>
      <c r="E13" s="10"/>
      <c r="F13" s="6"/>
      <c r="G13" s="6"/>
      <c r="H13" s="6"/>
      <c r="I13" s="7"/>
      <c r="J13" s="8" t="s">
        <v>21</v>
      </c>
      <c r="K13" s="7" t="s">
        <v>20</v>
      </c>
      <c r="N13" s="289"/>
      <c r="O13" s="121"/>
      <c r="P13" s="255"/>
      <c r="Q13" s="47"/>
      <c r="R13" s="121"/>
      <c r="S13" s="121"/>
    </row>
    <row r="14" spans="1:19" ht="14.25" customHeight="1" x14ac:dyDescent="0.3">
      <c r="A14" s="4" t="s">
        <v>61</v>
      </c>
      <c r="B14" s="422" t="s">
        <v>222</v>
      </c>
      <c r="C14" s="338"/>
      <c r="D14" s="338"/>
      <c r="E14" s="338"/>
      <c r="F14" s="338"/>
      <c r="G14" s="338"/>
      <c r="H14" s="338"/>
      <c r="I14" s="7"/>
      <c r="J14" s="8" t="s">
        <v>21</v>
      </c>
      <c r="K14" s="7" t="s">
        <v>20</v>
      </c>
      <c r="N14" s="289"/>
      <c r="O14" s="121"/>
      <c r="P14" s="255"/>
      <c r="Q14" s="47"/>
      <c r="R14" s="121"/>
      <c r="S14" s="121"/>
    </row>
    <row r="15" spans="1:19" ht="14.25" customHeight="1" x14ac:dyDescent="0.3">
      <c r="A15" s="4" t="s">
        <v>63</v>
      </c>
      <c r="B15" s="422" t="s">
        <v>223</v>
      </c>
      <c r="C15" s="338"/>
      <c r="D15" s="338"/>
      <c r="E15" s="338"/>
      <c r="F15" s="338"/>
      <c r="G15" s="338"/>
      <c r="H15" s="338"/>
      <c r="I15" s="7"/>
      <c r="J15" s="8" t="s">
        <v>21</v>
      </c>
      <c r="K15" s="7" t="s">
        <v>20</v>
      </c>
      <c r="N15" s="289"/>
      <c r="O15" s="121"/>
      <c r="P15" s="255"/>
      <c r="Q15" s="47"/>
      <c r="R15" s="121"/>
      <c r="S15" s="121"/>
    </row>
    <row r="16" spans="1:19" ht="14.25" customHeight="1" x14ac:dyDescent="0.3">
      <c r="A16" s="62" t="s">
        <v>65</v>
      </c>
      <c r="B16" s="422" t="s">
        <v>224</v>
      </c>
      <c r="C16" s="338"/>
      <c r="D16" s="338"/>
      <c r="E16" s="338"/>
      <c r="F16" s="338"/>
      <c r="G16" s="338"/>
      <c r="H16" s="338"/>
      <c r="I16" s="7"/>
      <c r="J16" s="8" t="s">
        <v>21</v>
      </c>
      <c r="K16" s="7" t="s">
        <v>20</v>
      </c>
      <c r="N16" s="289"/>
      <c r="O16" s="121"/>
      <c r="P16" s="255"/>
      <c r="Q16" s="47"/>
      <c r="R16" s="121"/>
      <c r="S16" s="121"/>
    </row>
    <row r="17" spans="1:19" ht="14.25" customHeight="1" x14ac:dyDescent="0.3">
      <c r="A17" s="62" t="s">
        <v>69</v>
      </c>
      <c r="B17" s="422" t="s">
        <v>225</v>
      </c>
      <c r="C17" s="338"/>
      <c r="D17" s="338"/>
      <c r="E17" s="338"/>
      <c r="F17" s="338"/>
      <c r="G17" s="338"/>
      <c r="H17" s="338"/>
      <c r="I17" s="7"/>
      <c r="J17" s="8" t="s">
        <v>21</v>
      </c>
      <c r="K17" s="7" t="s">
        <v>20</v>
      </c>
      <c r="N17" s="289"/>
      <c r="O17" s="121"/>
      <c r="P17" s="255"/>
      <c r="Q17" s="47"/>
      <c r="R17" s="121"/>
      <c r="S17" s="121"/>
    </row>
    <row r="18" spans="1:19" ht="14.25" customHeight="1" x14ac:dyDescent="0.3">
      <c r="A18" s="11" t="s">
        <v>75</v>
      </c>
      <c r="B18" s="457" t="s">
        <v>226</v>
      </c>
      <c r="C18" s="325"/>
      <c r="D18" s="325"/>
      <c r="E18" s="325"/>
      <c r="F18" s="325"/>
      <c r="G18" s="325"/>
      <c r="H18" s="325"/>
      <c r="I18" s="42"/>
      <c r="J18" s="13" t="s">
        <v>21</v>
      </c>
      <c r="K18" s="12" t="s">
        <v>20</v>
      </c>
      <c r="N18" s="289"/>
      <c r="O18" s="121"/>
      <c r="P18" s="255"/>
      <c r="Q18" s="47"/>
      <c r="R18" s="121"/>
      <c r="S18" s="121"/>
    </row>
    <row r="19" spans="1:19" ht="14.25" customHeight="1" x14ac:dyDescent="0.3">
      <c r="A19" s="14" t="s">
        <v>227</v>
      </c>
      <c r="B19" s="15" t="s">
        <v>72</v>
      </c>
      <c r="C19" s="16"/>
      <c r="D19" s="17"/>
      <c r="E19" s="17"/>
      <c r="F19" s="423"/>
      <c r="G19" s="341"/>
      <c r="H19" s="342"/>
      <c r="I19" s="18" t="s">
        <v>228</v>
      </c>
      <c r="J19" s="19" t="s">
        <v>21</v>
      </c>
      <c r="K19" s="18" t="s">
        <v>20</v>
      </c>
      <c r="N19" s="289"/>
      <c r="O19" s="121"/>
      <c r="P19" s="255"/>
      <c r="Q19" s="47"/>
      <c r="R19" s="121"/>
      <c r="S19" s="121"/>
    </row>
    <row r="20" spans="1:19" ht="14.25" customHeight="1" x14ac:dyDescent="0.3">
      <c r="A20" s="14" t="s">
        <v>229</v>
      </c>
      <c r="B20" s="15" t="s">
        <v>230</v>
      </c>
      <c r="C20" s="16"/>
      <c r="D20" s="17"/>
      <c r="E20" s="17"/>
      <c r="F20" s="423"/>
      <c r="G20" s="341"/>
      <c r="H20" s="342"/>
      <c r="I20" s="18" t="s">
        <v>228</v>
      </c>
      <c r="J20" s="19" t="s">
        <v>21</v>
      </c>
      <c r="K20" s="18" t="s">
        <v>20</v>
      </c>
      <c r="N20" s="289"/>
      <c r="O20" s="121"/>
      <c r="P20" s="255"/>
      <c r="Q20" s="47"/>
      <c r="R20" s="121"/>
      <c r="S20" s="121"/>
    </row>
    <row r="21" spans="1:19" ht="14.25" customHeight="1" x14ac:dyDescent="0.3">
      <c r="A21" s="20" t="s">
        <v>231</v>
      </c>
      <c r="B21" s="21" t="s">
        <v>230</v>
      </c>
      <c r="C21" s="22"/>
      <c r="D21" s="23"/>
      <c r="E21" s="23"/>
      <c r="F21" s="463"/>
      <c r="G21" s="348"/>
      <c r="H21" s="349"/>
      <c r="I21" s="24" t="s">
        <v>228</v>
      </c>
      <c r="J21" s="25" t="s">
        <v>21</v>
      </c>
      <c r="K21" s="24" t="s">
        <v>20</v>
      </c>
      <c r="N21" s="289"/>
      <c r="O21" s="121"/>
      <c r="P21" s="255"/>
      <c r="Q21" s="47"/>
      <c r="R21" s="121"/>
      <c r="S21" s="121"/>
    </row>
    <row r="22" spans="1:19" x14ac:dyDescent="0.25">
      <c r="A22" s="11" t="s">
        <v>76</v>
      </c>
      <c r="B22" s="72" t="s">
        <v>232</v>
      </c>
      <c r="C22" s="73"/>
      <c r="D22" s="74"/>
      <c r="E22" s="75"/>
      <c r="F22" s="73"/>
      <c r="G22" s="73"/>
      <c r="H22" s="73"/>
      <c r="I22" s="42"/>
      <c r="J22" s="13" t="s">
        <v>21</v>
      </c>
      <c r="K22" s="12" t="s">
        <v>20</v>
      </c>
      <c r="N22" s="289"/>
      <c r="O22" s="121"/>
      <c r="P22" s="255"/>
      <c r="Q22" s="47"/>
      <c r="R22" s="121"/>
      <c r="S22" s="121"/>
    </row>
    <row r="23" spans="1:19" ht="14.25" customHeight="1" x14ac:dyDescent="0.3">
      <c r="A23" s="14" t="s">
        <v>78</v>
      </c>
      <c r="B23" s="15" t="s">
        <v>233</v>
      </c>
      <c r="C23" s="16"/>
      <c r="D23" s="17"/>
      <c r="E23" s="17"/>
      <c r="F23" s="423"/>
      <c r="G23" s="341"/>
      <c r="H23" s="342"/>
      <c r="I23" s="18" t="s">
        <v>228</v>
      </c>
      <c r="J23" s="19" t="s">
        <v>21</v>
      </c>
      <c r="K23" s="18" t="s">
        <v>20</v>
      </c>
      <c r="N23" s="289"/>
      <c r="O23" s="419"/>
      <c r="P23" s="322"/>
      <c r="Q23" s="322"/>
      <c r="R23" s="322"/>
      <c r="S23" s="322"/>
    </row>
    <row r="24" spans="1:19" x14ac:dyDescent="0.25">
      <c r="A24" s="20" t="s">
        <v>79</v>
      </c>
      <c r="B24" s="21" t="s">
        <v>233</v>
      </c>
      <c r="C24" s="22"/>
      <c r="D24" s="23"/>
      <c r="E24" s="23"/>
      <c r="F24" s="76"/>
      <c r="G24" s="76"/>
      <c r="H24" s="77"/>
      <c r="I24" s="24" t="s">
        <v>228</v>
      </c>
      <c r="J24" s="25" t="s">
        <v>21</v>
      </c>
      <c r="K24" s="24" t="s">
        <v>20</v>
      </c>
      <c r="N24" s="43"/>
      <c r="O24" s="419"/>
      <c r="P24" s="322"/>
      <c r="Q24" s="322"/>
      <c r="R24" s="322"/>
      <c r="S24" s="322"/>
    </row>
    <row r="25" spans="1:19" ht="14.25" customHeight="1" x14ac:dyDescent="0.3">
      <c r="A25" s="62" t="s">
        <v>80</v>
      </c>
      <c r="B25" s="422" t="s">
        <v>234</v>
      </c>
      <c r="C25" s="338"/>
      <c r="D25" s="338"/>
      <c r="E25" s="338"/>
      <c r="F25" s="338"/>
      <c r="G25" s="338"/>
      <c r="H25" s="338"/>
      <c r="I25" s="7"/>
      <c r="J25" s="8" t="s">
        <v>21</v>
      </c>
      <c r="K25" s="24" t="s">
        <v>20</v>
      </c>
      <c r="N25" s="289"/>
      <c r="O25" s="121"/>
      <c r="P25" s="255"/>
      <c r="Q25" s="47"/>
      <c r="R25" s="121"/>
      <c r="S25" s="121"/>
    </row>
    <row r="26" spans="1:19" ht="7.5" customHeight="1" x14ac:dyDescent="0.25">
      <c r="A26" s="60"/>
      <c r="B26" s="292"/>
      <c r="C26" s="292"/>
      <c r="D26" s="61"/>
      <c r="E26" s="61"/>
      <c r="F26" s="61"/>
      <c r="G26" s="61"/>
      <c r="H26" s="61"/>
      <c r="I26" s="61"/>
      <c r="J26" s="61"/>
      <c r="K26" s="61"/>
      <c r="N26" s="43"/>
      <c r="O26" s="419"/>
      <c r="P26" s="322"/>
      <c r="Q26" s="322"/>
      <c r="R26" s="322"/>
      <c r="S26" s="322"/>
    </row>
    <row r="27" spans="1:19" ht="14.1" customHeight="1" x14ac:dyDescent="0.3">
      <c r="A27" s="3">
        <v>2</v>
      </c>
      <c r="B27" s="458" t="s">
        <v>235</v>
      </c>
      <c r="C27" s="327"/>
      <c r="D27" s="327"/>
      <c r="E27" s="327"/>
      <c r="F27" s="327"/>
      <c r="G27" s="299"/>
      <c r="H27" s="26"/>
      <c r="I27" s="26"/>
      <c r="J27" s="26"/>
      <c r="K27" s="26"/>
      <c r="N27" s="289"/>
      <c r="O27" s="419"/>
      <c r="P27" s="322"/>
      <c r="Q27" s="322"/>
      <c r="R27" s="322"/>
      <c r="S27" s="322"/>
    </row>
    <row r="28" spans="1:19" ht="13.5" customHeight="1" x14ac:dyDescent="0.3">
      <c r="A28" s="62" t="s">
        <v>81</v>
      </c>
      <c r="B28" s="434" t="s">
        <v>236</v>
      </c>
      <c r="C28" s="338"/>
      <c r="D28" s="338"/>
      <c r="E28" s="338"/>
      <c r="F28" s="338"/>
      <c r="G28" s="338"/>
      <c r="H28" s="338"/>
      <c r="I28" s="387"/>
      <c r="J28" s="8" t="s">
        <v>21</v>
      </c>
      <c r="K28" s="27" t="s">
        <v>20</v>
      </c>
      <c r="N28" s="43"/>
      <c r="O28" s="121"/>
      <c r="P28" s="255"/>
      <c r="Q28" s="420"/>
      <c r="R28" s="322"/>
      <c r="S28" s="322"/>
    </row>
    <row r="29" spans="1:19" ht="13.5" customHeight="1" x14ac:dyDescent="0.3">
      <c r="A29" s="4" t="s">
        <v>89</v>
      </c>
      <c r="B29" s="434" t="s">
        <v>237</v>
      </c>
      <c r="C29" s="338"/>
      <c r="D29" s="338"/>
      <c r="E29" s="338"/>
      <c r="F29" s="338"/>
      <c r="G29" s="338"/>
      <c r="H29" s="338"/>
      <c r="I29" s="387"/>
      <c r="J29" s="8" t="s">
        <v>21</v>
      </c>
      <c r="K29" s="27" t="s">
        <v>20</v>
      </c>
      <c r="N29" s="43"/>
      <c r="O29" s="121"/>
      <c r="P29" s="255"/>
      <c r="Q29" s="420"/>
      <c r="R29" s="322"/>
      <c r="S29" s="322"/>
    </row>
    <row r="30" spans="1:19" ht="13.5" customHeight="1" x14ac:dyDescent="0.3">
      <c r="A30" s="4" t="s">
        <v>238</v>
      </c>
      <c r="B30" s="434" t="s">
        <v>239</v>
      </c>
      <c r="C30" s="338"/>
      <c r="D30" s="338"/>
      <c r="E30" s="338"/>
      <c r="F30" s="338"/>
      <c r="G30" s="338"/>
      <c r="H30" s="338"/>
      <c r="I30" s="387"/>
      <c r="J30" s="8" t="s">
        <v>21</v>
      </c>
      <c r="K30" s="27" t="s">
        <v>20</v>
      </c>
      <c r="N30" s="43"/>
      <c r="O30" s="121"/>
      <c r="P30" s="255"/>
      <c r="Q30" s="300"/>
      <c r="R30" s="300"/>
      <c r="S30" s="300"/>
    </row>
    <row r="31" spans="1:19" ht="14.4" x14ac:dyDescent="0.3">
      <c r="A31" s="62" t="s">
        <v>240</v>
      </c>
      <c r="B31" s="434" t="s">
        <v>241</v>
      </c>
      <c r="C31" s="338"/>
      <c r="D31" s="338"/>
      <c r="E31" s="338"/>
      <c r="F31" s="338"/>
      <c r="G31" s="338"/>
      <c r="H31" s="338"/>
      <c r="I31" s="387"/>
      <c r="J31" s="8" t="s">
        <v>21</v>
      </c>
      <c r="K31" s="27" t="s">
        <v>20</v>
      </c>
      <c r="N31" s="43"/>
      <c r="O31" s="121"/>
      <c r="P31" s="255"/>
      <c r="Q31" s="300"/>
      <c r="R31" s="300"/>
      <c r="S31" s="300"/>
    </row>
    <row r="32" spans="1:19" ht="13.5" customHeight="1" x14ac:dyDescent="0.3">
      <c r="A32" s="4" t="s">
        <v>242</v>
      </c>
      <c r="B32" s="455" t="s">
        <v>243</v>
      </c>
      <c r="C32" s="338"/>
      <c r="D32" s="338"/>
      <c r="E32" s="338"/>
      <c r="F32" s="338"/>
      <c r="G32" s="338"/>
      <c r="H32" s="338"/>
      <c r="I32" s="387"/>
      <c r="J32" s="8" t="s">
        <v>21</v>
      </c>
      <c r="K32" s="27" t="s">
        <v>20</v>
      </c>
      <c r="N32" s="43"/>
      <c r="O32" s="121"/>
      <c r="P32" s="255"/>
      <c r="Q32" s="300"/>
      <c r="R32" s="300"/>
      <c r="S32" s="300"/>
    </row>
    <row r="33" spans="1:19" ht="13.5" customHeight="1" x14ac:dyDescent="0.3">
      <c r="A33" s="4" t="s">
        <v>244</v>
      </c>
      <c r="B33" s="455" t="s">
        <v>245</v>
      </c>
      <c r="C33" s="338"/>
      <c r="D33" s="338"/>
      <c r="E33" s="338"/>
      <c r="F33" s="338"/>
      <c r="G33" s="338"/>
      <c r="H33" s="338"/>
      <c r="I33" s="387"/>
      <c r="J33" s="8" t="s">
        <v>21</v>
      </c>
      <c r="K33" s="27" t="s">
        <v>20</v>
      </c>
      <c r="N33" s="43"/>
      <c r="O33" s="121"/>
      <c r="P33" s="255"/>
      <c r="Q33" s="300"/>
      <c r="R33" s="300"/>
      <c r="S33" s="300"/>
    </row>
    <row r="34" spans="1:19" ht="13.5" customHeight="1" x14ac:dyDescent="0.3">
      <c r="A34" s="62" t="s">
        <v>246</v>
      </c>
      <c r="B34" s="455" t="s">
        <v>247</v>
      </c>
      <c r="C34" s="338"/>
      <c r="D34" s="338"/>
      <c r="E34" s="338"/>
      <c r="F34" s="338"/>
      <c r="G34" s="338"/>
      <c r="H34" s="338"/>
      <c r="I34" s="387"/>
      <c r="J34" s="8" t="s">
        <v>21</v>
      </c>
      <c r="K34" s="27" t="s">
        <v>20</v>
      </c>
      <c r="N34" s="43"/>
      <c r="O34" s="121"/>
      <c r="P34" s="255"/>
      <c r="Q34" s="300"/>
      <c r="R34" s="300"/>
      <c r="S34" s="300"/>
    </row>
    <row r="35" spans="1:19" ht="13.5" customHeight="1" x14ac:dyDescent="0.3">
      <c r="A35" s="4" t="s">
        <v>248</v>
      </c>
      <c r="B35" s="455" t="s">
        <v>249</v>
      </c>
      <c r="C35" s="338"/>
      <c r="D35" s="338"/>
      <c r="E35" s="338"/>
      <c r="F35" s="338"/>
      <c r="G35" s="338"/>
      <c r="H35" s="338"/>
      <c r="I35" s="387"/>
      <c r="J35" s="8" t="s">
        <v>21</v>
      </c>
      <c r="K35" s="27" t="s">
        <v>20</v>
      </c>
      <c r="N35" s="43"/>
      <c r="O35" s="121"/>
      <c r="P35" s="255"/>
      <c r="Q35" s="300"/>
      <c r="R35" s="300"/>
      <c r="S35" s="300"/>
    </row>
    <row r="36" spans="1:19" ht="13.5" customHeight="1" x14ac:dyDescent="0.3">
      <c r="A36" s="4" t="s">
        <v>250</v>
      </c>
      <c r="B36" s="434" t="s">
        <v>251</v>
      </c>
      <c r="C36" s="338"/>
      <c r="D36" s="338"/>
      <c r="E36" s="338"/>
      <c r="F36" s="338"/>
      <c r="G36" s="338"/>
      <c r="H36" s="338"/>
      <c r="I36" s="387"/>
      <c r="J36" s="8" t="s">
        <v>21</v>
      </c>
      <c r="K36" s="27" t="s">
        <v>20</v>
      </c>
      <c r="N36" s="43"/>
      <c r="O36" s="121"/>
      <c r="P36" s="255"/>
      <c r="Q36" s="300"/>
      <c r="R36" s="300"/>
      <c r="S36" s="300"/>
    </row>
    <row r="37" spans="1:19" ht="7.5" customHeight="1" x14ac:dyDescent="0.25">
      <c r="A37" s="28"/>
      <c r="B37" s="29"/>
      <c r="C37" s="29"/>
      <c r="D37" s="30"/>
      <c r="E37" s="30"/>
      <c r="F37" s="30"/>
      <c r="G37" s="30"/>
      <c r="H37" s="30"/>
      <c r="I37" s="30"/>
      <c r="J37" s="30"/>
      <c r="K37" s="30"/>
      <c r="N37" s="43"/>
      <c r="O37" s="121"/>
      <c r="P37" s="255"/>
      <c r="Q37" s="300"/>
      <c r="R37" s="300"/>
      <c r="S37" s="300"/>
    </row>
    <row r="38" spans="1:19" ht="14.1" customHeight="1" x14ac:dyDescent="0.3">
      <c r="A38" s="3" t="s">
        <v>104</v>
      </c>
      <c r="B38" s="458" t="s">
        <v>302</v>
      </c>
      <c r="C38" s="327"/>
      <c r="D38" s="327"/>
      <c r="E38" s="327"/>
      <c r="F38" s="327"/>
      <c r="G38" s="299"/>
      <c r="H38" s="26"/>
      <c r="I38" s="26"/>
      <c r="J38" s="26"/>
      <c r="K38" s="26"/>
      <c r="N38" s="289"/>
      <c r="O38" s="419"/>
      <c r="P38" s="322"/>
      <c r="Q38" s="322"/>
      <c r="R38" s="322"/>
      <c r="S38" s="322"/>
    </row>
    <row r="39" spans="1:19" ht="28.35" customHeight="1" x14ac:dyDescent="0.3">
      <c r="A39" s="62" t="s">
        <v>107</v>
      </c>
      <c r="B39" s="493" t="s">
        <v>333</v>
      </c>
      <c r="C39" s="338"/>
      <c r="D39" s="338"/>
      <c r="E39" s="338"/>
      <c r="F39" s="338"/>
      <c r="G39" s="338"/>
      <c r="H39" s="338"/>
      <c r="I39" s="387"/>
      <c r="J39" s="8" t="s">
        <v>21</v>
      </c>
      <c r="K39" s="27" t="s">
        <v>20</v>
      </c>
      <c r="N39" s="43"/>
      <c r="O39" s="121"/>
      <c r="P39" s="255"/>
      <c r="Q39" s="420"/>
      <c r="R39" s="322"/>
      <c r="S39" s="322"/>
    </row>
    <row r="40" spans="1:19" ht="27.9" customHeight="1" x14ac:dyDescent="0.3">
      <c r="A40" s="62" t="s">
        <v>116</v>
      </c>
      <c r="B40" s="493" t="s">
        <v>334</v>
      </c>
      <c r="C40" s="338"/>
      <c r="D40" s="338"/>
      <c r="E40" s="338"/>
      <c r="F40" s="338"/>
      <c r="G40" s="338"/>
      <c r="H40" s="338"/>
      <c r="I40" s="387"/>
      <c r="J40" s="8" t="s">
        <v>21</v>
      </c>
      <c r="K40" s="27" t="s">
        <v>20</v>
      </c>
      <c r="N40" s="43"/>
      <c r="O40" s="121"/>
      <c r="P40" s="255"/>
      <c r="Q40" s="420"/>
      <c r="R40" s="322"/>
      <c r="S40" s="322"/>
    </row>
    <row r="41" spans="1:19" ht="15" customHeight="1" thickBot="1" x14ac:dyDescent="0.35">
      <c r="A41" s="62" t="s">
        <v>122</v>
      </c>
      <c r="B41" s="493" t="s">
        <v>335</v>
      </c>
      <c r="C41" s="338"/>
      <c r="D41" s="338"/>
      <c r="E41" s="338"/>
      <c r="F41" s="338"/>
      <c r="G41" s="338"/>
      <c r="H41" s="338"/>
      <c r="I41" s="387"/>
      <c r="J41" s="8" t="s">
        <v>21</v>
      </c>
      <c r="K41" s="27" t="s">
        <v>20</v>
      </c>
      <c r="N41" s="43"/>
      <c r="O41" s="121"/>
      <c r="P41" s="255"/>
      <c r="Q41" s="300"/>
      <c r="R41" s="300"/>
      <c r="S41" s="300"/>
    </row>
    <row r="42" spans="1:19" s="41" customFormat="1" ht="16.5" customHeight="1" thickTop="1" x14ac:dyDescent="0.3">
      <c r="A42" s="94"/>
      <c r="B42" s="492" t="s">
        <v>306</v>
      </c>
      <c r="C42" s="359"/>
      <c r="D42" s="359"/>
      <c r="E42" s="359"/>
      <c r="F42" s="359"/>
      <c r="G42" s="359"/>
      <c r="H42" s="359"/>
      <c r="I42" s="360"/>
      <c r="J42" s="95" t="s">
        <v>21</v>
      </c>
      <c r="K42" s="96" t="s">
        <v>20</v>
      </c>
    </row>
    <row r="43" spans="1:19" ht="14.1" customHeight="1" x14ac:dyDescent="0.25">
      <c r="A43" s="63"/>
      <c r="B43" s="480" t="s">
        <v>258</v>
      </c>
      <c r="C43" s="322"/>
      <c r="D43" s="322"/>
      <c r="E43" s="322"/>
      <c r="F43" s="322"/>
      <c r="G43" s="64"/>
      <c r="H43" s="65"/>
      <c r="I43" s="65"/>
      <c r="J43" s="97" t="s">
        <v>21</v>
      </c>
      <c r="K43" s="66" t="s">
        <v>20</v>
      </c>
      <c r="N43" s="289"/>
      <c r="O43" s="296"/>
      <c r="P43" s="296"/>
      <c r="Q43" s="296"/>
      <c r="R43" s="296"/>
      <c r="S43" s="296"/>
    </row>
    <row r="44" spans="1:19" ht="7.5" customHeight="1" x14ac:dyDescent="0.25">
      <c r="A44" s="60"/>
      <c r="B44" s="67"/>
      <c r="C44" s="67"/>
      <c r="D44" s="61"/>
      <c r="E44" s="61"/>
      <c r="F44" s="61"/>
      <c r="G44" s="61"/>
      <c r="H44" s="61"/>
      <c r="I44" s="61"/>
      <c r="J44" s="61"/>
      <c r="K44" s="61"/>
      <c r="N44" s="43"/>
      <c r="O44" s="121"/>
      <c r="P44" s="255"/>
      <c r="Q44" s="420"/>
      <c r="R44" s="322"/>
      <c r="S44" s="322"/>
    </row>
    <row r="45" spans="1:19" x14ac:dyDescent="0.25">
      <c r="A45" s="112"/>
      <c r="B45" s="113" t="s">
        <v>260</v>
      </c>
      <c r="C45" s="114"/>
      <c r="D45" s="115"/>
      <c r="E45" s="115"/>
      <c r="F45" s="115"/>
      <c r="G45" s="115"/>
      <c r="H45" s="115"/>
      <c r="I45" s="115"/>
      <c r="J45" s="115"/>
      <c r="K45" s="115"/>
      <c r="L45" s="98"/>
      <c r="N45" s="43"/>
      <c r="O45" s="121"/>
      <c r="P45" s="255"/>
      <c r="Q45" s="300"/>
      <c r="R45" s="300"/>
      <c r="S45" s="300"/>
    </row>
    <row r="46" spans="1:19" ht="14.4" x14ac:dyDescent="0.3">
      <c r="A46" s="38" t="s">
        <v>132</v>
      </c>
      <c r="B46" s="435" t="s">
        <v>261</v>
      </c>
      <c r="C46" s="327"/>
      <c r="D46" s="327"/>
      <c r="E46" s="327"/>
      <c r="F46" s="327"/>
      <c r="G46" s="301"/>
      <c r="H46" s="37"/>
      <c r="I46" s="37"/>
      <c r="J46" s="37"/>
      <c r="K46" s="37"/>
    </row>
    <row r="47" spans="1:19" ht="14.4" x14ac:dyDescent="0.3">
      <c r="A47" s="478" t="s">
        <v>146</v>
      </c>
      <c r="B47" s="474" t="s">
        <v>336</v>
      </c>
      <c r="C47" s="354"/>
      <c r="D47" s="354"/>
      <c r="E47" s="354"/>
      <c r="F47" s="446" t="s">
        <v>18</v>
      </c>
      <c r="G47" s="354"/>
      <c r="H47" s="447" t="s">
        <v>90</v>
      </c>
      <c r="I47" s="447" t="s">
        <v>263</v>
      </c>
      <c r="J47" s="447" t="s">
        <v>14</v>
      </c>
      <c r="K47" s="450" t="s">
        <v>44</v>
      </c>
    </row>
    <row r="48" spans="1:19" ht="14.4" x14ac:dyDescent="0.3">
      <c r="A48" s="334"/>
      <c r="B48" s="456" t="s">
        <v>337</v>
      </c>
      <c r="C48" s="327"/>
      <c r="D48" s="327"/>
      <c r="E48" s="327"/>
      <c r="F48" s="327"/>
      <c r="G48" s="327"/>
      <c r="H48" s="316"/>
      <c r="I48" s="316"/>
      <c r="J48" s="316"/>
      <c r="K48" s="333"/>
    </row>
    <row r="49" spans="1:11" x14ac:dyDescent="0.25">
      <c r="A49" s="33" t="s">
        <v>148</v>
      </c>
      <c r="B49" s="31" t="s">
        <v>308</v>
      </c>
      <c r="C49" s="31"/>
      <c r="D49" s="32"/>
      <c r="E49" s="32"/>
      <c r="F49" s="32"/>
      <c r="G49" s="32"/>
      <c r="H49" s="464" t="s">
        <v>309</v>
      </c>
      <c r="I49" s="459">
        <v>4</v>
      </c>
      <c r="J49" s="437">
        <v>2</v>
      </c>
      <c r="K49" s="467">
        <f>I49*J49</f>
        <v>8</v>
      </c>
    </row>
    <row r="50" spans="1:11" ht="14.4" x14ac:dyDescent="0.3">
      <c r="A50" s="104"/>
      <c r="B50" s="105" t="s">
        <v>151</v>
      </c>
      <c r="C50" s="105"/>
      <c r="D50" s="100"/>
      <c r="E50" s="427" t="s">
        <v>338</v>
      </c>
      <c r="F50" s="486"/>
      <c r="G50" s="428"/>
      <c r="H50" s="315"/>
      <c r="I50" s="315"/>
      <c r="J50" s="315"/>
      <c r="K50" s="331"/>
    </row>
    <row r="51" spans="1:11" ht="14.4" x14ac:dyDescent="0.3">
      <c r="A51" s="104"/>
      <c r="B51" s="105" t="s">
        <v>153</v>
      </c>
      <c r="C51" s="105"/>
      <c r="D51" s="100"/>
      <c r="E51" s="448" t="s">
        <v>18</v>
      </c>
      <c r="F51" s="439"/>
      <c r="G51" s="449"/>
      <c r="H51" s="315"/>
      <c r="I51" s="315"/>
      <c r="J51" s="315"/>
      <c r="K51" s="331"/>
    </row>
    <row r="52" spans="1:11" x14ac:dyDescent="0.25">
      <c r="A52" s="99"/>
      <c r="B52" s="100"/>
      <c r="C52" s="100"/>
      <c r="D52" s="100"/>
      <c r="E52" s="100"/>
      <c r="F52" s="100"/>
      <c r="G52" s="100"/>
      <c r="H52" s="315"/>
      <c r="I52" s="315"/>
      <c r="J52" s="315"/>
      <c r="K52" s="331"/>
    </row>
    <row r="53" spans="1:11" ht="14.4" x14ac:dyDescent="0.3">
      <c r="A53" s="99"/>
      <c r="B53" s="306" t="s">
        <v>101</v>
      </c>
      <c r="C53" s="465" t="s">
        <v>311</v>
      </c>
      <c r="D53" s="322"/>
      <c r="E53" s="322"/>
      <c r="F53" s="322"/>
      <c r="G53" s="332"/>
      <c r="H53" s="315"/>
      <c r="I53" s="315"/>
      <c r="J53" s="315"/>
      <c r="K53" s="331"/>
    </row>
    <row r="54" spans="1:11" ht="14.4" x14ac:dyDescent="0.3">
      <c r="A54" s="34"/>
      <c r="B54" s="303" t="s">
        <v>102</v>
      </c>
      <c r="C54" s="425" t="s">
        <v>312</v>
      </c>
      <c r="D54" s="327"/>
      <c r="E54" s="327"/>
      <c r="F54" s="327"/>
      <c r="G54" s="334"/>
      <c r="H54" s="316"/>
      <c r="I54" s="316"/>
      <c r="J54" s="316"/>
      <c r="K54" s="333"/>
    </row>
    <row r="55" spans="1:11" x14ac:dyDescent="0.25">
      <c r="A55" s="33" t="s">
        <v>157</v>
      </c>
      <c r="B55" s="31" t="s">
        <v>158</v>
      </c>
      <c r="C55" s="31"/>
      <c r="D55" s="32"/>
      <c r="E55" s="32"/>
      <c r="F55" s="32"/>
      <c r="G55" s="32"/>
      <c r="H55" s="464" t="s">
        <v>150</v>
      </c>
      <c r="I55" s="459">
        <v>3</v>
      </c>
      <c r="J55" s="437">
        <v>3</v>
      </c>
      <c r="K55" s="467">
        <f>I55*J55</f>
        <v>9</v>
      </c>
    </row>
    <row r="56" spans="1:11" ht="14.4" x14ac:dyDescent="0.3">
      <c r="A56" s="104"/>
      <c r="B56" s="105" t="s">
        <v>160</v>
      </c>
      <c r="C56" s="105"/>
      <c r="D56" s="100"/>
      <c r="E56" s="427" t="s">
        <v>339</v>
      </c>
      <c r="F56" s="486"/>
      <c r="G56" s="428"/>
      <c r="H56" s="315"/>
      <c r="I56" s="315"/>
      <c r="J56" s="315"/>
      <c r="K56" s="331"/>
    </row>
    <row r="57" spans="1:11" ht="14.4" x14ac:dyDescent="0.3">
      <c r="A57" s="104"/>
      <c r="B57" s="105" t="s">
        <v>153</v>
      </c>
      <c r="C57" s="105"/>
      <c r="D57" s="100"/>
      <c r="E57" s="448" t="s">
        <v>18</v>
      </c>
      <c r="F57" s="439"/>
      <c r="G57" s="449"/>
      <c r="H57" s="315"/>
      <c r="I57" s="315"/>
      <c r="J57" s="315"/>
      <c r="K57" s="331"/>
    </row>
    <row r="58" spans="1:11" x14ac:dyDescent="0.25">
      <c r="A58" s="99"/>
      <c r="B58" s="100"/>
      <c r="C58" s="100"/>
      <c r="D58" s="100"/>
      <c r="E58" s="100"/>
      <c r="F58" s="100"/>
      <c r="G58" s="100"/>
      <c r="H58" s="315"/>
      <c r="I58" s="315"/>
      <c r="J58" s="315"/>
      <c r="K58" s="331"/>
    </row>
    <row r="59" spans="1:11" x14ac:dyDescent="0.25">
      <c r="A59" s="99"/>
      <c r="B59" s="100"/>
      <c r="C59" s="100"/>
      <c r="D59" s="100"/>
      <c r="E59" s="100"/>
      <c r="F59" s="100"/>
      <c r="G59" s="100"/>
      <c r="H59" s="315"/>
      <c r="I59" s="315"/>
      <c r="J59" s="315"/>
      <c r="K59" s="331"/>
    </row>
    <row r="60" spans="1:11" ht="14.25" customHeight="1" x14ac:dyDescent="0.25">
      <c r="A60" s="99"/>
      <c r="B60" s="305" t="s">
        <v>100</v>
      </c>
      <c r="C60" s="496" t="s">
        <v>340</v>
      </c>
      <c r="D60" s="322"/>
      <c r="E60" s="322"/>
      <c r="F60" s="322"/>
      <c r="G60" s="322"/>
      <c r="H60" s="315"/>
      <c r="I60" s="315"/>
      <c r="J60" s="315"/>
      <c r="K60" s="331"/>
    </row>
    <row r="61" spans="1:11" ht="14.25" customHeight="1" x14ac:dyDescent="0.25">
      <c r="A61" s="99"/>
      <c r="B61" s="305" t="s">
        <v>101</v>
      </c>
      <c r="C61" s="496" t="s">
        <v>341</v>
      </c>
      <c r="D61" s="322"/>
      <c r="E61" s="322"/>
      <c r="F61" s="322"/>
      <c r="G61" s="322"/>
      <c r="H61" s="315"/>
      <c r="I61" s="315"/>
      <c r="J61" s="315"/>
      <c r="K61" s="331"/>
    </row>
    <row r="62" spans="1:11" ht="14.25" customHeight="1" x14ac:dyDescent="0.25">
      <c r="A62" s="34"/>
      <c r="B62" s="305" t="s">
        <v>102</v>
      </c>
      <c r="C62" s="496" t="s">
        <v>342</v>
      </c>
      <c r="D62" s="322"/>
      <c r="E62" s="322"/>
      <c r="F62" s="322"/>
      <c r="G62" s="322"/>
      <c r="H62" s="316"/>
      <c r="I62" s="316"/>
      <c r="J62" s="316"/>
      <c r="K62" s="333"/>
    </row>
    <row r="63" spans="1:11" x14ac:dyDescent="0.25">
      <c r="A63" s="33" t="s">
        <v>169</v>
      </c>
      <c r="B63" s="31" t="s">
        <v>275</v>
      </c>
      <c r="C63" s="31"/>
      <c r="D63" s="32"/>
      <c r="E63" s="32"/>
      <c r="F63" s="32"/>
      <c r="G63" s="32"/>
      <c r="H63" s="464" t="s">
        <v>150</v>
      </c>
      <c r="I63" s="459">
        <v>2</v>
      </c>
      <c r="J63" s="437">
        <v>3</v>
      </c>
      <c r="K63" s="467">
        <f>I63*J63</f>
        <v>6</v>
      </c>
    </row>
    <row r="64" spans="1:11" ht="14.4" x14ac:dyDescent="0.3">
      <c r="A64" s="104"/>
      <c r="B64" s="443" t="s">
        <v>343</v>
      </c>
      <c r="C64" s="322"/>
      <c r="D64" s="322"/>
      <c r="E64" s="322"/>
      <c r="F64" s="491" t="s">
        <v>344</v>
      </c>
      <c r="G64" s="486"/>
      <c r="H64" s="315"/>
      <c r="I64" s="315"/>
      <c r="J64" s="315"/>
      <c r="K64" s="331"/>
    </row>
    <row r="65" spans="1:11" ht="14.4" x14ac:dyDescent="0.3">
      <c r="A65" s="104"/>
      <c r="B65" s="105" t="s">
        <v>153</v>
      </c>
      <c r="C65" s="105"/>
      <c r="D65" s="100"/>
      <c r="F65" s="438" t="s">
        <v>18</v>
      </c>
      <c r="G65" s="439"/>
      <c r="H65" s="315"/>
      <c r="I65" s="315"/>
      <c r="J65" s="315"/>
      <c r="K65" s="331"/>
    </row>
    <row r="66" spans="1:11" x14ac:dyDescent="0.25">
      <c r="A66" s="99"/>
      <c r="B66" s="100"/>
      <c r="C66" s="100"/>
      <c r="D66" s="100"/>
      <c r="E66" s="100"/>
      <c r="F66" s="100"/>
      <c r="G66" s="100"/>
      <c r="H66" s="315"/>
      <c r="I66" s="315"/>
      <c r="J66" s="315"/>
      <c r="K66" s="331"/>
    </row>
    <row r="67" spans="1:11" ht="14.4" x14ac:dyDescent="0.3">
      <c r="A67" s="99"/>
      <c r="B67" s="305" t="s">
        <v>100</v>
      </c>
      <c r="C67" s="465" t="s">
        <v>345</v>
      </c>
      <c r="D67" s="322"/>
      <c r="E67" s="322"/>
      <c r="F67" s="322"/>
      <c r="G67" s="332"/>
      <c r="H67" s="315"/>
      <c r="I67" s="315"/>
      <c r="J67" s="315"/>
      <c r="K67" s="331"/>
    </row>
    <row r="68" spans="1:11" x14ac:dyDescent="0.25">
      <c r="A68" s="99"/>
      <c r="B68" s="305" t="s">
        <v>101</v>
      </c>
      <c r="C68" s="496" t="s">
        <v>346</v>
      </c>
      <c r="D68" s="322"/>
      <c r="E68" s="322"/>
      <c r="F68" s="322"/>
      <c r="G68" s="322"/>
      <c r="H68" s="315"/>
      <c r="I68" s="315"/>
      <c r="J68" s="315"/>
      <c r="K68" s="331"/>
    </row>
    <row r="69" spans="1:11" ht="14.4" x14ac:dyDescent="0.3">
      <c r="A69" s="34"/>
      <c r="B69" s="303" t="s">
        <v>102</v>
      </c>
      <c r="C69" s="497" t="s">
        <v>347</v>
      </c>
      <c r="D69" s="327"/>
      <c r="E69" s="327"/>
      <c r="F69" s="327"/>
      <c r="G69" s="327"/>
      <c r="H69" s="316"/>
      <c r="I69" s="316"/>
      <c r="J69" s="316"/>
      <c r="K69" s="333"/>
    </row>
    <row r="70" spans="1:11" x14ac:dyDescent="0.25">
      <c r="A70" s="33" t="s">
        <v>178</v>
      </c>
      <c r="B70" s="31" t="s">
        <v>282</v>
      </c>
      <c r="C70" s="31"/>
      <c r="D70" s="32"/>
      <c r="E70" s="32"/>
      <c r="F70" s="32"/>
      <c r="G70" s="32"/>
      <c r="H70" s="464" t="s">
        <v>150</v>
      </c>
      <c r="I70" s="459">
        <v>2</v>
      </c>
      <c r="J70" s="437">
        <v>3</v>
      </c>
      <c r="K70" s="467">
        <f>I70*J70</f>
        <v>6</v>
      </c>
    </row>
    <row r="71" spans="1:11" ht="14.4" x14ac:dyDescent="0.3">
      <c r="A71" s="104"/>
      <c r="B71" s="105" t="s">
        <v>151</v>
      </c>
      <c r="C71" s="105"/>
      <c r="D71" s="100"/>
      <c r="E71" s="427" t="s">
        <v>348</v>
      </c>
      <c r="F71" s="486"/>
      <c r="G71" s="428"/>
      <c r="H71" s="315"/>
      <c r="I71" s="315"/>
      <c r="J71" s="315"/>
      <c r="K71" s="331"/>
    </row>
    <row r="72" spans="1:11" ht="14.4" x14ac:dyDescent="0.3">
      <c r="A72" s="104"/>
      <c r="B72" s="105" t="s">
        <v>153</v>
      </c>
      <c r="C72" s="105"/>
      <c r="D72" s="100"/>
      <c r="E72" s="448" t="s">
        <v>18</v>
      </c>
      <c r="F72" s="439"/>
      <c r="G72" s="449"/>
      <c r="H72" s="315"/>
      <c r="I72" s="315"/>
      <c r="J72" s="315"/>
      <c r="K72" s="331"/>
    </row>
    <row r="73" spans="1:11" x14ac:dyDescent="0.25">
      <c r="A73" s="99"/>
      <c r="B73" s="100"/>
      <c r="C73" s="100"/>
      <c r="D73" s="100"/>
      <c r="E73" s="100"/>
      <c r="F73" s="100"/>
      <c r="G73" s="100"/>
      <c r="H73" s="315"/>
      <c r="I73" s="315"/>
      <c r="J73" s="315"/>
      <c r="K73" s="331"/>
    </row>
    <row r="74" spans="1:11" x14ac:dyDescent="0.25">
      <c r="A74" s="99"/>
      <c r="B74" s="305" t="s">
        <v>100</v>
      </c>
      <c r="C74" s="496" t="s">
        <v>349</v>
      </c>
      <c r="D74" s="322"/>
      <c r="E74" s="322"/>
      <c r="F74" s="322"/>
      <c r="G74" s="322"/>
      <c r="H74" s="315"/>
      <c r="I74" s="315"/>
      <c r="J74" s="315"/>
      <c r="K74" s="331"/>
    </row>
    <row r="75" spans="1:11" x14ac:dyDescent="0.25">
      <c r="A75" s="99"/>
      <c r="B75" s="305" t="s">
        <v>101</v>
      </c>
      <c r="C75" s="496" t="s">
        <v>350</v>
      </c>
      <c r="D75" s="322"/>
      <c r="E75" s="322"/>
      <c r="F75" s="322"/>
      <c r="G75" s="322"/>
      <c r="H75" s="315"/>
      <c r="I75" s="315"/>
      <c r="J75" s="315"/>
      <c r="K75" s="331"/>
    </row>
    <row r="76" spans="1:11" ht="15" customHeight="1" thickBot="1" x14ac:dyDescent="0.3">
      <c r="A76" s="34"/>
      <c r="B76" s="303" t="s">
        <v>102</v>
      </c>
      <c r="C76" s="496" t="s">
        <v>351</v>
      </c>
      <c r="D76" s="322"/>
      <c r="E76" s="322"/>
      <c r="F76" s="322"/>
      <c r="G76" s="322"/>
      <c r="H76" s="316"/>
      <c r="I76" s="316"/>
      <c r="J76" s="316"/>
      <c r="K76" s="333"/>
    </row>
    <row r="77" spans="1:11" ht="16.5" customHeight="1" thickTop="1" x14ac:dyDescent="0.3">
      <c r="A77" s="108"/>
      <c r="B77" s="468" t="s">
        <v>352</v>
      </c>
      <c r="C77" s="375"/>
      <c r="D77" s="375"/>
      <c r="E77" s="375"/>
      <c r="F77" s="375"/>
      <c r="G77" s="376"/>
      <c r="H77" s="109"/>
      <c r="I77" s="110"/>
      <c r="J77" s="111"/>
      <c r="K77" s="35">
        <f>SUM(K49:K76)</f>
        <v>29</v>
      </c>
    </row>
  </sheetData>
  <mergeCells count="88">
    <mergeCell ref="Q44:S44"/>
    <mergeCell ref="Q29:S29"/>
    <mergeCell ref="A1:K1"/>
    <mergeCell ref="F23:H23"/>
    <mergeCell ref="I47:I48"/>
    <mergeCell ref="K47:K48"/>
    <mergeCell ref="B29:I29"/>
    <mergeCell ref="B40:I40"/>
    <mergeCell ref="B32:I32"/>
    <mergeCell ref="F20:H20"/>
    <mergeCell ref="B42:I42"/>
    <mergeCell ref="A47:A48"/>
    <mergeCell ref="B14:H14"/>
    <mergeCell ref="F19:H19"/>
    <mergeCell ref="B39:I39"/>
    <mergeCell ref="A3:C3"/>
    <mergeCell ref="B38:F38"/>
    <mergeCell ref="B34:I34"/>
    <mergeCell ref="B77:G77"/>
    <mergeCell ref="F47:G48"/>
    <mergeCell ref="O24:S24"/>
    <mergeCell ref="B46:F46"/>
    <mergeCell ref="I49:I54"/>
    <mergeCell ref="C74:G74"/>
    <mergeCell ref="J55:J62"/>
    <mergeCell ref="H63:H69"/>
    <mergeCell ref="I55:I62"/>
    <mergeCell ref="C67:G67"/>
    <mergeCell ref="C69:G69"/>
    <mergeCell ref="E51:G51"/>
    <mergeCell ref="K49:K54"/>
    <mergeCell ref="C62:G62"/>
    <mergeCell ref="F65:G65"/>
    <mergeCell ref="Q40:S40"/>
    <mergeCell ref="E5:H5"/>
    <mergeCell ref="E72:G72"/>
    <mergeCell ref="E56:G56"/>
    <mergeCell ref="I70:I76"/>
    <mergeCell ref="C61:G61"/>
    <mergeCell ref="E71:G71"/>
    <mergeCell ref="B17:H17"/>
    <mergeCell ref="B15:H15"/>
    <mergeCell ref="B36:I36"/>
    <mergeCell ref="F21:H21"/>
    <mergeCell ref="A5:D5"/>
    <mergeCell ref="B48:E48"/>
    <mergeCell ref="B28:I28"/>
    <mergeCell ref="B30:I30"/>
    <mergeCell ref="O23:S23"/>
    <mergeCell ref="O38:S38"/>
    <mergeCell ref="B41:I41"/>
    <mergeCell ref="B35:I35"/>
    <mergeCell ref="B31:I31"/>
    <mergeCell ref="O26:S26"/>
    <mergeCell ref="O27:S27"/>
    <mergeCell ref="Q28:S28"/>
    <mergeCell ref="Q39:S39"/>
    <mergeCell ref="H70:H76"/>
    <mergeCell ref="C76:G76"/>
    <mergeCell ref="C68:G68"/>
    <mergeCell ref="K63:K69"/>
    <mergeCell ref="B33:I33"/>
    <mergeCell ref="J63:J69"/>
    <mergeCell ref="K55:K62"/>
    <mergeCell ref="B43:F43"/>
    <mergeCell ref="F64:G64"/>
    <mergeCell ref="I63:I69"/>
    <mergeCell ref="C54:G54"/>
    <mergeCell ref="E50:G50"/>
    <mergeCell ref="C53:G53"/>
    <mergeCell ref="C60:G60"/>
    <mergeCell ref="C75:G75"/>
    <mergeCell ref="K70:K76"/>
    <mergeCell ref="B27:F27"/>
    <mergeCell ref="A7:K7"/>
    <mergeCell ref="E57:G57"/>
    <mergeCell ref="B16:H16"/>
    <mergeCell ref="B47:E47"/>
    <mergeCell ref="H49:H54"/>
    <mergeCell ref="B25:H25"/>
    <mergeCell ref="H55:H62"/>
    <mergeCell ref="J49:J54"/>
    <mergeCell ref="B18:H18"/>
    <mergeCell ref="H47:H48"/>
    <mergeCell ref="J47:J48"/>
    <mergeCell ref="J70:J76"/>
    <mergeCell ref="B8:D8"/>
    <mergeCell ref="B64:E64"/>
  </mergeCells>
  <pageMargins left="0.78740157480314965" right="0.78740157480314965" top="0.78740157480314965" bottom="0.78740157480314965" header="0.78740157480314965" footer="0.39370078740157483"/>
  <pageSetup paperSize="9" scale="85" fitToHeight="0" orientation="portrait" r:id="rId1"/>
  <headerFooter>
    <oddFooter>&amp;R&amp;"Arial,Standard"&amp;5 Seite &amp;P/&amp;N</oddFooter>
    <firstHeader>&amp;R&amp;G</firstHeader>
    <firstFooter>&amp;L&amp;"Arial,Standard"&amp;5 &amp;Z&amp;F</firstFooter>
  </headerFooter>
  <rowBreaks count="1" manualBreakCount="1">
    <brk id="43"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S47"/>
  <sheetViews>
    <sheetView showWhiteSpace="0" view="pageBreakPreview" topLeftCell="A25" zoomScale="130" zoomScaleNormal="100" zoomScaleSheetLayoutView="130" workbookViewId="0">
      <selection activeCell="D54" sqref="D54:H54"/>
    </sheetView>
  </sheetViews>
  <sheetFormatPr baseColWidth="10" defaultColWidth="10.5546875" defaultRowHeight="13.8" x14ac:dyDescent="0.25"/>
  <cols>
    <col min="1" max="1" width="4.88671875" style="272" customWidth="1"/>
    <col min="2" max="3" width="6.5546875" style="272" customWidth="1"/>
    <col min="4" max="4" width="5.88671875" style="272" customWidth="1"/>
    <col min="5" max="5" width="22" style="272" customWidth="1"/>
    <col min="6" max="6" width="12.5546875" style="272" customWidth="1"/>
    <col min="7" max="7" width="5.109375" style="272" customWidth="1"/>
    <col min="8" max="8" width="8.5546875" style="272" customWidth="1"/>
    <col min="9" max="11" width="9.44140625" style="272" customWidth="1"/>
    <col min="12" max="12" width="10.5546875" style="272" customWidth="1"/>
    <col min="13" max="16384" width="10.5546875" style="272"/>
  </cols>
  <sheetData>
    <row r="1" spans="1:19" x14ac:dyDescent="0.25">
      <c r="A1" s="319" t="s">
        <v>0</v>
      </c>
      <c r="B1" s="322"/>
      <c r="C1" s="322"/>
      <c r="D1" s="322"/>
      <c r="E1" s="322"/>
      <c r="F1" s="322"/>
      <c r="G1" s="322"/>
      <c r="H1" s="322"/>
      <c r="I1" s="322"/>
      <c r="J1" s="322"/>
      <c r="K1" s="322"/>
    </row>
    <row r="2" spans="1:19" ht="14.25" customHeight="1" x14ac:dyDescent="0.25">
      <c r="A2" s="51" t="s">
        <v>216</v>
      </c>
      <c r="B2" s="1"/>
      <c r="C2" s="1"/>
      <c r="D2" s="1"/>
      <c r="E2" s="1"/>
      <c r="F2" s="1"/>
      <c r="G2" s="1"/>
      <c r="H2" s="1"/>
      <c r="I2" s="1"/>
      <c r="J2" s="1"/>
      <c r="K2" s="1"/>
      <c r="L2" s="51"/>
    </row>
    <row r="3" spans="1:19" ht="15" customHeight="1" x14ac:dyDescent="0.25">
      <c r="A3" s="317" t="s">
        <v>3</v>
      </c>
      <c r="B3" s="322"/>
      <c r="C3" s="322"/>
      <c r="I3" s="92"/>
      <c r="J3" s="78"/>
    </row>
    <row r="4" spans="1:19" x14ac:dyDescent="0.25">
      <c r="A4" s="52"/>
      <c r="I4" s="93"/>
    </row>
    <row r="5" spans="1:19" ht="15" customHeight="1" x14ac:dyDescent="0.25">
      <c r="A5" s="350" t="s">
        <v>29</v>
      </c>
      <c r="B5" s="322"/>
      <c r="C5" s="322"/>
      <c r="D5" s="322"/>
      <c r="E5" s="481"/>
      <c r="F5" s="322"/>
      <c r="G5" s="322"/>
      <c r="H5" s="322"/>
      <c r="I5" s="54"/>
      <c r="J5" s="55" t="s">
        <v>28</v>
      </c>
      <c r="K5" s="298"/>
      <c r="L5" s="56"/>
      <c r="M5" s="56"/>
    </row>
    <row r="6" spans="1:19" ht="7.5" customHeight="1" x14ac:dyDescent="0.25"/>
    <row r="7" spans="1:19" ht="15" customHeight="1" x14ac:dyDescent="0.3">
      <c r="A7" s="421" t="s">
        <v>38</v>
      </c>
      <c r="B7" s="322"/>
      <c r="C7" s="322"/>
      <c r="D7" s="322"/>
      <c r="E7" s="322"/>
      <c r="F7" s="322"/>
      <c r="G7" s="322"/>
      <c r="H7" s="322"/>
      <c r="I7" s="322"/>
      <c r="J7" s="322"/>
      <c r="K7" s="352"/>
      <c r="L7" s="57"/>
      <c r="N7" s="289"/>
      <c r="O7" s="121"/>
      <c r="P7" s="121"/>
      <c r="Q7" s="121"/>
      <c r="R7" s="121"/>
      <c r="S7" s="121"/>
    </row>
    <row r="8" spans="1:19" ht="14.1" customHeight="1" x14ac:dyDescent="0.25">
      <c r="A8" s="2">
        <v>1</v>
      </c>
      <c r="B8" s="451" t="s">
        <v>40</v>
      </c>
      <c r="C8" s="322"/>
      <c r="D8" s="322"/>
      <c r="E8" s="58"/>
      <c r="F8" s="58"/>
      <c r="G8" s="58"/>
      <c r="H8" s="58"/>
      <c r="I8" s="59"/>
      <c r="J8" s="59"/>
      <c r="K8" s="59"/>
      <c r="N8" s="289"/>
      <c r="O8" s="121"/>
      <c r="P8" s="255"/>
      <c r="Q8" s="47"/>
      <c r="R8" s="121"/>
      <c r="S8" s="121"/>
    </row>
    <row r="9" spans="1:19" x14ac:dyDescent="0.25">
      <c r="A9" s="4" t="s">
        <v>46</v>
      </c>
      <c r="B9" s="5" t="s">
        <v>217</v>
      </c>
      <c r="C9" s="6"/>
      <c r="D9" s="6"/>
      <c r="E9" s="6"/>
      <c r="F9" s="6"/>
      <c r="G9" s="6"/>
      <c r="H9" s="6"/>
      <c r="I9" s="7"/>
      <c r="J9" s="8" t="s">
        <v>21</v>
      </c>
      <c r="K9" s="7" t="s">
        <v>20</v>
      </c>
      <c r="N9" s="289"/>
      <c r="O9" s="121"/>
      <c r="P9" s="255"/>
      <c r="Q9" s="47"/>
      <c r="R9" s="121"/>
      <c r="S9" s="121"/>
    </row>
    <row r="10" spans="1:19" x14ac:dyDescent="0.25">
      <c r="A10" s="4" t="s">
        <v>50</v>
      </c>
      <c r="B10" s="5" t="s">
        <v>218</v>
      </c>
      <c r="C10" s="6"/>
      <c r="D10" s="9"/>
      <c r="E10" s="10"/>
      <c r="F10" s="6"/>
      <c r="G10" s="6"/>
      <c r="H10" s="6"/>
      <c r="I10" s="7"/>
      <c r="J10" s="8" t="s">
        <v>21</v>
      </c>
      <c r="K10" s="7" t="s">
        <v>20</v>
      </c>
      <c r="N10" s="289"/>
      <c r="O10" s="121"/>
      <c r="P10" s="255"/>
      <c r="Q10" s="47"/>
      <c r="R10" s="121"/>
      <c r="S10" s="121"/>
    </row>
    <row r="11" spans="1:19" x14ac:dyDescent="0.25">
      <c r="A11" s="4" t="s">
        <v>53</v>
      </c>
      <c r="B11" s="5" t="s">
        <v>219</v>
      </c>
      <c r="C11" s="6"/>
      <c r="D11" s="9"/>
      <c r="E11" s="10"/>
      <c r="F11" s="6"/>
      <c r="G11" s="6"/>
      <c r="H11" s="6"/>
      <c r="I11" s="7"/>
      <c r="J11" s="8" t="s">
        <v>21</v>
      </c>
      <c r="K11" s="7" t="s">
        <v>20</v>
      </c>
      <c r="N11" s="289"/>
      <c r="O11" s="121"/>
      <c r="P11" s="255"/>
      <c r="Q11" s="47"/>
      <c r="R11" s="121"/>
      <c r="S11" s="121"/>
    </row>
    <row r="12" spans="1:19" x14ac:dyDescent="0.25">
      <c r="A12" s="4" t="s">
        <v>56</v>
      </c>
      <c r="B12" s="5" t="s">
        <v>220</v>
      </c>
      <c r="C12" s="6"/>
      <c r="D12" s="9"/>
      <c r="E12" s="10"/>
      <c r="F12" s="6"/>
      <c r="G12" s="6"/>
      <c r="H12" s="6"/>
      <c r="I12" s="7"/>
      <c r="J12" s="8" t="s">
        <v>21</v>
      </c>
      <c r="K12" s="7" t="s">
        <v>20</v>
      </c>
      <c r="N12" s="289"/>
      <c r="O12" s="121"/>
      <c r="P12" s="255"/>
      <c r="Q12" s="47"/>
      <c r="R12" s="121"/>
      <c r="S12" s="121"/>
    </row>
    <row r="13" spans="1:19" x14ac:dyDescent="0.25">
      <c r="A13" s="4" t="s">
        <v>59</v>
      </c>
      <c r="B13" s="5" t="s">
        <v>221</v>
      </c>
      <c r="C13" s="6"/>
      <c r="D13" s="9"/>
      <c r="E13" s="10"/>
      <c r="F13" s="6"/>
      <c r="G13" s="6"/>
      <c r="H13" s="6"/>
      <c r="I13" s="7"/>
      <c r="J13" s="8" t="s">
        <v>21</v>
      </c>
      <c r="K13" s="7" t="s">
        <v>20</v>
      </c>
      <c r="N13" s="289"/>
      <c r="O13" s="121"/>
      <c r="P13" s="255"/>
      <c r="Q13" s="47"/>
      <c r="R13" s="121"/>
      <c r="S13" s="121"/>
    </row>
    <row r="14" spans="1:19" ht="14.25" customHeight="1" x14ac:dyDescent="0.3">
      <c r="A14" s="4" t="s">
        <v>61</v>
      </c>
      <c r="B14" s="422" t="s">
        <v>222</v>
      </c>
      <c r="C14" s="338"/>
      <c r="D14" s="338"/>
      <c r="E14" s="338"/>
      <c r="F14" s="338"/>
      <c r="G14" s="338"/>
      <c r="H14" s="338"/>
      <c r="I14" s="7"/>
      <c r="J14" s="8" t="s">
        <v>21</v>
      </c>
      <c r="K14" s="7" t="s">
        <v>20</v>
      </c>
      <c r="N14" s="289"/>
      <c r="O14" s="121"/>
      <c r="P14" s="255"/>
      <c r="Q14" s="47"/>
      <c r="R14" s="121"/>
      <c r="S14" s="121"/>
    </row>
    <row r="15" spans="1:19" ht="14.25" customHeight="1" x14ac:dyDescent="0.3">
      <c r="A15" s="4" t="s">
        <v>63</v>
      </c>
      <c r="B15" s="422" t="s">
        <v>223</v>
      </c>
      <c r="C15" s="338"/>
      <c r="D15" s="338"/>
      <c r="E15" s="338"/>
      <c r="F15" s="338"/>
      <c r="G15" s="338"/>
      <c r="H15" s="338"/>
      <c r="I15" s="7"/>
      <c r="J15" s="8" t="s">
        <v>21</v>
      </c>
      <c r="K15" s="7" t="s">
        <v>20</v>
      </c>
      <c r="N15" s="289"/>
      <c r="O15" s="121"/>
      <c r="P15" s="255"/>
      <c r="Q15" s="47"/>
      <c r="R15" s="121"/>
      <c r="S15" s="121"/>
    </row>
    <row r="16" spans="1:19" ht="14.25" customHeight="1" x14ac:dyDescent="0.3">
      <c r="A16" s="62" t="s">
        <v>65</v>
      </c>
      <c r="B16" s="422" t="s">
        <v>224</v>
      </c>
      <c r="C16" s="338"/>
      <c r="D16" s="338"/>
      <c r="E16" s="338"/>
      <c r="F16" s="338"/>
      <c r="G16" s="338"/>
      <c r="H16" s="338"/>
      <c r="I16" s="7"/>
      <c r="J16" s="8" t="s">
        <v>21</v>
      </c>
      <c r="K16" s="7" t="s">
        <v>20</v>
      </c>
      <c r="N16" s="289"/>
      <c r="O16" s="121"/>
      <c r="P16" s="255"/>
      <c r="Q16" s="47"/>
      <c r="R16" s="121"/>
      <c r="S16" s="121"/>
    </row>
    <row r="17" spans="1:19" ht="14.25" customHeight="1" x14ac:dyDescent="0.3">
      <c r="A17" s="62" t="s">
        <v>69</v>
      </c>
      <c r="B17" s="422" t="s">
        <v>225</v>
      </c>
      <c r="C17" s="338"/>
      <c r="D17" s="338"/>
      <c r="E17" s="338"/>
      <c r="F17" s="338"/>
      <c r="G17" s="338"/>
      <c r="H17" s="338"/>
      <c r="I17" s="7"/>
      <c r="J17" s="8" t="s">
        <v>21</v>
      </c>
      <c r="K17" s="7" t="s">
        <v>20</v>
      </c>
      <c r="N17" s="289"/>
      <c r="O17" s="121"/>
      <c r="P17" s="255"/>
      <c r="Q17" s="47"/>
      <c r="R17" s="121"/>
      <c r="S17" s="121"/>
    </row>
    <row r="18" spans="1:19" ht="14.25" customHeight="1" x14ac:dyDescent="0.3">
      <c r="A18" s="11" t="s">
        <v>75</v>
      </c>
      <c r="B18" s="457" t="s">
        <v>226</v>
      </c>
      <c r="C18" s="325"/>
      <c r="D18" s="325"/>
      <c r="E18" s="325"/>
      <c r="F18" s="325"/>
      <c r="G18" s="325"/>
      <c r="H18" s="325"/>
      <c r="I18" s="42"/>
      <c r="J18" s="13" t="s">
        <v>21</v>
      </c>
      <c r="K18" s="12" t="s">
        <v>20</v>
      </c>
      <c r="N18" s="289"/>
      <c r="O18" s="121"/>
      <c r="P18" s="255"/>
      <c r="Q18" s="47"/>
      <c r="R18" s="121"/>
      <c r="S18" s="121"/>
    </row>
    <row r="19" spans="1:19" ht="14.25" customHeight="1" x14ac:dyDescent="0.3">
      <c r="A19" s="14" t="s">
        <v>227</v>
      </c>
      <c r="B19" s="15" t="s">
        <v>72</v>
      </c>
      <c r="C19" s="16"/>
      <c r="D19" s="17"/>
      <c r="E19" s="17"/>
      <c r="F19" s="423"/>
      <c r="G19" s="341"/>
      <c r="H19" s="342"/>
      <c r="I19" s="18" t="s">
        <v>228</v>
      </c>
      <c r="J19" s="19" t="s">
        <v>21</v>
      </c>
      <c r="K19" s="18" t="s">
        <v>20</v>
      </c>
      <c r="N19" s="289"/>
      <c r="O19" s="121"/>
      <c r="P19" s="255"/>
      <c r="Q19" s="47"/>
      <c r="R19" s="121"/>
      <c r="S19" s="121"/>
    </row>
    <row r="20" spans="1:19" ht="14.25" customHeight="1" x14ac:dyDescent="0.3">
      <c r="A20" s="14" t="s">
        <v>229</v>
      </c>
      <c r="B20" s="15" t="s">
        <v>230</v>
      </c>
      <c r="C20" s="16"/>
      <c r="D20" s="17"/>
      <c r="E20" s="17"/>
      <c r="F20" s="423"/>
      <c r="G20" s="341"/>
      <c r="H20" s="342"/>
      <c r="I20" s="18" t="s">
        <v>228</v>
      </c>
      <c r="J20" s="19" t="s">
        <v>21</v>
      </c>
      <c r="K20" s="18" t="s">
        <v>20</v>
      </c>
      <c r="N20" s="289"/>
      <c r="O20" s="121"/>
      <c r="P20" s="255"/>
      <c r="Q20" s="47"/>
      <c r="R20" s="121"/>
      <c r="S20" s="121"/>
    </row>
    <row r="21" spans="1:19" ht="14.25" customHeight="1" x14ac:dyDescent="0.3">
      <c r="A21" s="20" t="s">
        <v>231</v>
      </c>
      <c r="B21" s="21" t="s">
        <v>230</v>
      </c>
      <c r="C21" s="22"/>
      <c r="D21" s="23"/>
      <c r="E21" s="23"/>
      <c r="F21" s="463"/>
      <c r="G21" s="348"/>
      <c r="H21" s="349"/>
      <c r="I21" s="24" t="s">
        <v>228</v>
      </c>
      <c r="J21" s="25" t="s">
        <v>21</v>
      </c>
      <c r="K21" s="24" t="s">
        <v>20</v>
      </c>
      <c r="N21" s="289"/>
      <c r="O21" s="121"/>
      <c r="P21" s="255"/>
      <c r="Q21" s="47"/>
      <c r="R21" s="121"/>
      <c r="S21" s="121"/>
    </row>
    <row r="22" spans="1:19" x14ac:dyDescent="0.25">
      <c r="A22" s="11" t="s">
        <v>76</v>
      </c>
      <c r="B22" s="72" t="s">
        <v>232</v>
      </c>
      <c r="C22" s="73"/>
      <c r="D22" s="74"/>
      <c r="E22" s="75"/>
      <c r="F22" s="73"/>
      <c r="G22" s="73"/>
      <c r="H22" s="73"/>
      <c r="I22" s="42"/>
      <c r="J22" s="13" t="s">
        <v>21</v>
      </c>
      <c r="K22" s="12" t="s">
        <v>20</v>
      </c>
      <c r="N22" s="289"/>
      <c r="O22" s="121"/>
      <c r="P22" s="255"/>
      <c r="Q22" s="47"/>
      <c r="R22" s="121"/>
      <c r="S22" s="121"/>
    </row>
    <row r="23" spans="1:19" ht="14.25" customHeight="1" x14ac:dyDescent="0.3">
      <c r="A23" s="14" t="s">
        <v>78</v>
      </c>
      <c r="B23" s="15" t="s">
        <v>233</v>
      </c>
      <c r="C23" s="16"/>
      <c r="D23" s="17"/>
      <c r="E23" s="17"/>
      <c r="F23" s="423"/>
      <c r="G23" s="341"/>
      <c r="H23" s="342"/>
      <c r="I23" s="18" t="s">
        <v>228</v>
      </c>
      <c r="J23" s="19" t="s">
        <v>21</v>
      </c>
      <c r="K23" s="18" t="s">
        <v>20</v>
      </c>
      <c r="N23" s="289"/>
      <c r="O23" s="419"/>
      <c r="P23" s="322"/>
      <c r="Q23" s="322"/>
      <c r="R23" s="322"/>
      <c r="S23" s="322"/>
    </row>
    <row r="24" spans="1:19" x14ac:dyDescent="0.25">
      <c r="A24" s="20" t="s">
        <v>79</v>
      </c>
      <c r="B24" s="21" t="s">
        <v>233</v>
      </c>
      <c r="C24" s="22"/>
      <c r="D24" s="23"/>
      <c r="E24" s="23"/>
      <c r="F24" s="76"/>
      <c r="G24" s="76"/>
      <c r="H24" s="77"/>
      <c r="I24" s="24" t="s">
        <v>228</v>
      </c>
      <c r="J24" s="25" t="s">
        <v>21</v>
      </c>
      <c r="K24" s="24" t="s">
        <v>20</v>
      </c>
      <c r="N24" s="43"/>
      <c r="O24" s="419"/>
      <c r="P24" s="322"/>
      <c r="Q24" s="322"/>
      <c r="R24" s="322"/>
      <c r="S24" s="322"/>
    </row>
    <row r="25" spans="1:19" ht="14.25" customHeight="1" x14ac:dyDescent="0.3">
      <c r="A25" s="62" t="s">
        <v>80</v>
      </c>
      <c r="B25" s="422" t="s">
        <v>234</v>
      </c>
      <c r="C25" s="338"/>
      <c r="D25" s="338"/>
      <c r="E25" s="338"/>
      <c r="F25" s="338"/>
      <c r="G25" s="338"/>
      <c r="H25" s="338"/>
      <c r="I25" s="7"/>
      <c r="J25" s="8" t="s">
        <v>21</v>
      </c>
      <c r="K25" s="24" t="s">
        <v>20</v>
      </c>
      <c r="N25" s="289"/>
      <c r="O25" s="121"/>
      <c r="P25" s="255"/>
      <c r="Q25" s="47"/>
      <c r="R25" s="121"/>
      <c r="S25" s="121"/>
    </row>
    <row r="26" spans="1:19" ht="7.5" customHeight="1" x14ac:dyDescent="0.25">
      <c r="A26" s="60"/>
      <c r="B26" s="292"/>
      <c r="C26" s="292"/>
      <c r="D26" s="61"/>
      <c r="E26" s="61"/>
      <c r="F26" s="61"/>
      <c r="G26" s="61"/>
      <c r="H26" s="61"/>
      <c r="I26" s="61"/>
      <c r="J26" s="61"/>
      <c r="K26" s="61"/>
      <c r="N26" s="43"/>
      <c r="O26" s="419"/>
      <c r="P26" s="322"/>
      <c r="Q26" s="322"/>
      <c r="R26" s="322"/>
      <c r="S26" s="322"/>
    </row>
    <row r="27" spans="1:19" ht="14.1" customHeight="1" x14ac:dyDescent="0.3">
      <c r="A27" s="3">
        <v>2</v>
      </c>
      <c r="B27" s="458" t="s">
        <v>235</v>
      </c>
      <c r="C27" s="327"/>
      <c r="D27" s="327"/>
      <c r="E27" s="327"/>
      <c r="F27" s="327"/>
      <c r="G27" s="299"/>
      <c r="H27" s="26"/>
      <c r="I27" s="26"/>
      <c r="J27" s="26"/>
      <c r="K27" s="26"/>
      <c r="N27" s="289"/>
      <c r="O27" s="419"/>
      <c r="P27" s="322"/>
      <c r="Q27" s="322"/>
      <c r="R27" s="322"/>
      <c r="S27" s="322"/>
    </row>
    <row r="28" spans="1:19" ht="13.5" customHeight="1" x14ac:dyDescent="0.3">
      <c r="A28" s="62" t="s">
        <v>81</v>
      </c>
      <c r="B28" s="434" t="s">
        <v>236</v>
      </c>
      <c r="C28" s="338"/>
      <c r="D28" s="338"/>
      <c r="E28" s="338"/>
      <c r="F28" s="338"/>
      <c r="G28" s="338"/>
      <c r="H28" s="338"/>
      <c r="I28" s="387"/>
      <c r="J28" s="8" t="s">
        <v>21</v>
      </c>
      <c r="K28" s="27" t="s">
        <v>20</v>
      </c>
      <c r="N28" s="43"/>
      <c r="O28" s="121"/>
      <c r="P28" s="255"/>
      <c r="Q28" s="420"/>
      <c r="R28" s="322"/>
      <c r="S28" s="322"/>
    </row>
    <row r="29" spans="1:19" ht="13.5" customHeight="1" x14ac:dyDescent="0.3">
      <c r="A29" s="4" t="s">
        <v>89</v>
      </c>
      <c r="B29" s="434" t="s">
        <v>237</v>
      </c>
      <c r="C29" s="338"/>
      <c r="D29" s="338"/>
      <c r="E29" s="338"/>
      <c r="F29" s="338"/>
      <c r="G29" s="338"/>
      <c r="H29" s="338"/>
      <c r="I29" s="387"/>
      <c r="J29" s="8" t="s">
        <v>21</v>
      </c>
      <c r="K29" s="27" t="s">
        <v>20</v>
      </c>
      <c r="N29" s="43"/>
      <c r="O29" s="121"/>
      <c r="P29" s="255"/>
      <c r="Q29" s="420"/>
      <c r="R29" s="322"/>
      <c r="S29" s="322"/>
    </row>
    <row r="30" spans="1:19" ht="13.5" customHeight="1" x14ac:dyDescent="0.3">
      <c r="A30" s="4" t="s">
        <v>238</v>
      </c>
      <c r="B30" s="434" t="s">
        <v>239</v>
      </c>
      <c r="C30" s="338"/>
      <c r="D30" s="338"/>
      <c r="E30" s="338"/>
      <c r="F30" s="338"/>
      <c r="G30" s="338"/>
      <c r="H30" s="338"/>
      <c r="I30" s="387"/>
      <c r="J30" s="8" t="s">
        <v>21</v>
      </c>
      <c r="K30" s="27" t="s">
        <v>20</v>
      </c>
      <c r="N30" s="43"/>
      <c r="O30" s="121"/>
      <c r="P30" s="255"/>
      <c r="Q30" s="300"/>
      <c r="R30" s="300"/>
      <c r="S30" s="300"/>
    </row>
    <row r="31" spans="1:19" ht="14.4" x14ac:dyDescent="0.3">
      <c r="A31" s="62" t="s">
        <v>240</v>
      </c>
      <c r="B31" s="434" t="s">
        <v>241</v>
      </c>
      <c r="C31" s="338"/>
      <c r="D31" s="338"/>
      <c r="E31" s="338"/>
      <c r="F31" s="338"/>
      <c r="G31" s="338"/>
      <c r="H31" s="338"/>
      <c r="I31" s="387"/>
      <c r="J31" s="8" t="s">
        <v>21</v>
      </c>
      <c r="K31" s="27" t="s">
        <v>20</v>
      </c>
      <c r="N31" s="43"/>
      <c r="O31" s="121"/>
      <c r="P31" s="255"/>
      <c r="Q31" s="300"/>
      <c r="R31" s="300"/>
      <c r="S31" s="300"/>
    </row>
    <row r="32" spans="1:19" ht="13.5" customHeight="1" x14ac:dyDescent="0.3">
      <c r="A32" s="4" t="s">
        <v>242</v>
      </c>
      <c r="B32" s="455" t="s">
        <v>243</v>
      </c>
      <c r="C32" s="338"/>
      <c r="D32" s="338"/>
      <c r="E32" s="338"/>
      <c r="F32" s="338"/>
      <c r="G32" s="338"/>
      <c r="H32" s="338"/>
      <c r="I32" s="387"/>
      <c r="J32" s="8" t="s">
        <v>21</v>
      </c>
      <c r="K32" s="27" t="s">
        <v>20</v>
      </c>
      <c r="N32" s="43"/>
      <c r="O32" s="121"/>
      <c r="P32" s="255"/>
      <c r="Q32" s="300"/>
      <c r="R32" s="300"/>
      <c r="S32" s="300"/>
    </row>
    <row r="33" spans="1:19" ht="13.5" customHeight="1" x14ac:dyDescent="0.3">
      <c r="A33" s="4" t="s">
        <v>244</v>
      </c>
      <c r="B33" s="455" t="s">
        <v>245</v>
      </c>
      <c r="C33" s="338"/>
      <c r="D33" s="338"/>
      <c r="E33" s="338"/>
      <c r="F33" s="338"/>
      <c r="G33" s="338"/>
      <c r="H33" s="338"/>
      <c r="I33" s="387"/>
      <c r="J33" s="8" t="s">
        <v>21</v>
      </c>
      <c r="K33" s="27" t="s">
        <v>20</v>
      </c>
      <c r="N33" s="43"/>
      <c r="O33" s="121"/>
      <c r="P33" s="255"/>
      <c r="Q33" s="300"/>
      <c r="R33" s="300"/>
      <c r="S33" s="300"/>
    </row>
    <row r="34" spans="1:19" ht="13.5" customHeight="1" x14ac:dyDescent="0.3">
      <c r="A34" s="62" t="s">
        <v>246</v>
      </c>
      <c r="B34" s="455" t="s">
        <v>247</v>
      </c>
      <c r="C34" s="338"/>
      <c r="D34" s="338"/>
      <c r="E34" s="338"/>
      <c r="F34" s="338"/>
      <c r="G34" s="338"/>
      <c r="H34" s="338"/>
      <c r="I34" s="387"/>
      <c r="J34" s="8" t="s">
        <v>21</v>
      </c>
      <c r="K34" s="27" t="s">
        <v>20</v>
      </c>
      <c r="N34" s="43"/>
      <c r="O34" s="121"/>
      <c r="P34" s="255"/>
      <c r="Q34" s="300"/>
      <c r="R34" s="300"/>
      <c r="S34" s="300"/>
    </row>
    <row r="35" spans="1:19" ht="13.5" customHeight="1" x14ac:dyDescent="0.3">
      <c r="A35" s="4" t="s">
        <v>248</v>
      </c>
      <c r="B35" s="455" t="s">
        <v>249</v>
      </c>
      <c r="C35" s="338"/>
      <c r="D35" s="338"/>
      <c r="E35" s="338"/>
      <c r="F35" s="338"/>
      <c r="G35" s="338"/>
      <c r="H35" s="338"/>
      <c r="I35" s="387"/>
      <c r="J35" s="8" t="s">
        <v>21</v>
      </c>
      <c r="K35" s="27" t="s">
        <v>20</v>
      </c>
      <c r="N35" s="43"/>
      <c r="O35" s="121"/>
      <c r="P35" s="255"/>
      <c r="Q35" s="300"/>
      <c r="R35" s="300"/>
      <c r="S35" s="300"/>
    </row>
    <row r="36" spans="1:19" ht="13.5" customHeight="1" x14ac:dyDescent="0.3">
      <c r="A36" s="4" t="s">
        <v>250</v>
      </c>
      <c r="B36" s="434" t="s">
        <v>251</v>
      </c>
      <c r="C36" s="338"/>
      <c r="D36" s="338"/>
      <c r="E36" s="338"/>
      <c r="F36" s="338"/>
      <c r="G36" s="338"/>
      <c r="H36" s="338"/>
      <c r="I36" s="387"/>
      <c r="J36" s="8" t="s">
        <v>21</v>
      </c>
      <c r="K36" s="27" t="s">
        <v>20</v>
      </c>
      <c r="N36" s="43"/>
      <c r="O36" s="121"/>
      <c r="P36" s="255"/>
      <c r="Q36" s="300"/>
      <c r="R36" s="300"/>
      <c r="S36" s="300"/>
    </row>
    <row r="37" spans="1:19" ht="7.5" customHeight="1" x14ac:dyDescent="0.25">
      <c r="A37" s="28"/>
      <c r="B37" s="29"/>
      <c r="C37" s="29"/>
      <c r="D37" s="30"/>
      <c r="E37" s="30"/>
      <c r="F37" s="30"/>
      <c r="G37" s="30"/>
      <c r="H37" s="30"/>
      <c r="I37" s="30"/>
      <c r="J37" s="30"/>
      <c r="K37" s="30"/>
      <c r="N37" s="43"/>
      <c r="O37" s="121"/>
      <c r="P37" s="255"/>
      <c r="Q37" s="300"/>
      <c r="R37" s="300"/>
      <c r="S37" s="300"/>
    </row>
    <row r="38" spans="1:19" ht="14.1" customHeight="1" x14ac:dyDescent="0.3">
      <c r="A38" s="3" t="s">
        <v>104</v>
      </c>
      <c r="B38" s="458" t="s">
        <v>302</v>
      </c>
      <c r="C38" s="327"/>
      <c r="D38" s="327"/>
      <c r="E38" s="327"/>
      <c r="F38" s="327"/>
      <c r="G38" s="299"/>
      <c r="H38" s="26"/>
      <c r="I38" s="26"/>
      <c r="J38" s="26"/>
      <c r="K38" s="26"/>
      <c r="N38" s="289"/>
      <c r="O38" s="419"/>
      <c r="P38" s="322"/>
      <c r="Q38" s="322"/>
      <c r="R38" s="322"/>
      <c r="S38" s="322"/>
    </row>
    <row r="39" spans="1:19" ht="28.35" customHeight="1" x14ac:dyDescent="0.3">
      <c r="A39" s="62" t="s">
        <v>107</v>
      </c>
      <c r="B39" s="493" t="s">
        <v>353</v>
      </c>
      <c r="C39" s="338"/>
      <c r="D39" s="338"/>
      <c r="E39" s="338"/>
      <c r="F39" s="338"/>
      <c r="G39" s="338"/>
      <c r="H39" s="338"/>
      <c r="I39" s="387"/>
      <c r="J39" s="8" t="s">
        <v>21</v>
      </c>
      <c r="K39" s="27" t="s">
        <v>20</v>
      </c>
      <c r="N39" s="43"/>
      <c r="O39" s="121"/>
      <c r="P39" s="255"/>
      <c r="Q39" s="420"/>
      <c r="R39" s="322"/>
      <c r="S39" s="322"/>
    </row>
    <row r="40" spans="1:19" ht="27.9" customHeight="1" x14ac:dyDescent="0.3">
      <c r="A40" s="62" t="s">
        <v>116</v>
      </c>
      <c r="B40" s="493" t="s">
        <v>354</v>
      </c>
      <c r="C40" s="338"/>
      <c r="D40" s="338"/>
      <c r="E40" s="338"/>
      <c r="F40" s="338"/>
      <c r="G40" s="338"/>
      <c r="H40" s="338"/>
      <c r="I40" s="387"/>
      <c r="J40" s="8" t="s">
        <v>21</v>
      </c>
      <c r="K40" s="27" t="s">
        <v>20</v>
      </c>
      <c r="N40" s="43"/>
      <c r="O40" s="121"/>
      <c r="P40" s="255"/>
      <c r="Q40" s="420"/>
      <c r="R40" s="322"/>
      <c r="S40" s="322"/>
    </row>
    <row r="41" spans="1:19" ht="14.4" x14ac:dyDescent="0.3">
      <c r="A41" s="62" t="s">
        <v>122</v>
      </c>
      <c r="B41" s="493" t="s">
        <v>355</v>
      </c>
      <c r="C41" s="338"/>
      <c r="D41" s="338"/>
      <c r="E41" s="338"/>
      <c r="F41" s="338"/>
      <c r="G41" s="338"/>
      <c r="H41" s="338"/>
      <c r="I41" s="387"/>
      <c r="J41" s="8" t="s">
        <v>21</v>
      </c>
      <c r="K41" s="27" t="s">
        <v>20</v>
      </c>
      <c r="N41" s="43"/>
      <c r="O41" s="121"/>
      <c r="P41" s="255"/>
      <c r="Q41" s="300"/>
      <c r="R41" s="300"/>
      <c r="S41" s="300"/>
    </row>
    <row r="42" spans="1:19" ht="15" customHeight="1" thickBot="1" x14ac:dyDescent="0.35">
      <c r="A42" s="62" t="s">
        <v>356</v>
      </c>
      <c r="B42" s="493" t="s">
        <v>357</v>
      </c>
      <c r="C42" s="338"/>
      <c r="D42" s="338"/>
      <c r="E42" s="338"/>
      <c r="F42" s="338"/>
      <c r="G42" s="338"/>
      <c r="H42" s="338"/>
      <c r="I42" s="387"/>
      <c r="J42" s="8" t="s">
        <v>21</v>
      </c>
      <c r="K42" s="27" t="s">
        <v>20</v>
      </c>
      <c r="N42" s="43"/>
      <c r="O42" s="121"/>
      <c r="P42" s="255"/>
      <c r="Q42" s="300"/>
      <c r="R42" s="300"/>
      <c r="S42" s="300"/>
    </row>
    <row r="43" spans="1:19" s="41" customFormat="1" ht="16.5" customHeight="1" thickTop="1" x14ac:dyDescent="0.3">
      <c r="A43" s="94"/>
      <c r="B43" s="492" t="s">
        <v>306</v>
      </c>
      <c r="C43" s="359"/>
      <c r="D43" s="359"/>
      <c r="E43" s="359"/>
      <c r="F43" s="359"/>
      <c r="G43" s="359"/>
      <c r="H43" s="359"/>
      <c r="I43" s="360"/>
      <c r="J43" s="95" t="s">
        <v>21</v>
      </c>
      <c r="K43" s="96" t="s">
        <v>20</v>
      </c>
    </row>
    <row r="44" spans="1:19" ht="14.1" customHeight="1" x14ac:dyDescent="0.25">
      <c r="A44" s="63"/>
      <c r="B44" s="480" t="s">
        <v>258</v>
      </c>
      <c r="C44" s="322"/>
      <c r="D44" s="322"/>
      <c r="E44" s="322"/>
      <c r="F44" s="322"/>
      <c r="G44" s="64"/>
      <c r="H44" s="65"/>
      <c r="I44" s="65"/>
      <c r="J44" s="97" t="s">
        <v>21</v>
      </c>
      <c r="K44" s="66" t="s">
        <v>20</v>
      </c>
      <c r="N44" s="289"/>
      <c r="O44" s="296"/>
      <c r="P44" s="296"/>
      <c r="Q44" s="296"/>
      <c r="R44" s="296"/>
      <c r="S44" s="296"/>
    </row>
    <row r="45" spans="1:19" ht="7.5" customHeight="1" x14ac:dyDescent="0.25">
      <c r="A45" s="60"/>
      <c r="B45" s="67"/>
      <c r="C45" s="67"/>
      <c r="D45" s="61"/>
      <c r="E45" s="61"/>
      <c r="F45" s="61"/>
      <c r="G45" s="61"/>
      <c r="H45" s="61"/>
      <c r="I45" s="61"/>
      <c r="J45" s="61"/>
      <c r="K45" s="61"/>
      <c r="N45" s="43"/>
      <c r="O45" s="121"/>
      <c r="P45" s="255"/>
      <c r="Q45" s="420"/>
      <c r="R45" s="322"/>
      <c r="S45" s="322"/>
    </row>
    <row r="46" spans="1:19" x14ac:dyDescent="0.25">
      <c r="A46" s="112"/>
      <c r="B46" s="113" t="s">
        <v>260</v>
      </c>
      <c r="C46" s="114"/>
      <c r="D46" s="115"/>
      <c r="E46" s="115"/>
      <c r="F46" s="115"/>
      <c r="G46" s="115"/>
      <c r="H46" s="115"/>
      <c r="I46" s="115"/>
      <c r="J46" s="115"/>
      <c r="K46" s="115"/>
      <c r="L46" s="98"/>
      <c r="N46" s="43"/>
      <c r="O46" s="121"/>
      <c r="P46" s="255"/>
      <c r="Q46" s="300"/>
      <c r="R46" s="300"/>
      <c r="S46" s="300"/>
    </row>
    <row r="47" spans="1:19" x14ac:dyDescent="0.25">
      <c r="A47" s="60"/>
      <c r="B47" s="67"/>
      <c r="C47" s="67"/>
      <c r="D47" s="61"/>
      <c r="E47" s="61"/>
      <c r="F47" s="61"/>
      <c r="G47" s="61"/>
      <c r="H47" s="61"/>
      <c r="I47" s="61"/>
      <c r="J47" s="61"/>
      <c r="K47" s="61"/>
      <c r="N47" s="43"/>
      <c r="O47" s="121"/>
      <c r="P47" s="255"/>
      <c r="Q47" s="300"/>
      <c r="R47" s="300"/>
      <c r="S47" s="300"/>
    </row>
  </sheetData>
  <mergeCells count="43">
    <mergeCell ref="B44:F44"/>
    <mergeCell ref="Q45:S45"/>
    <mergeCell ref="B35:I35"/>
    <mergeCell ref="B29:I29"/>
    <mergeCell ref="B38:F38"/>
    <mergeCell ref="B34:I34"/>
    <mergeCell ref="B40:I40"/>
    <mergeCell ref="B30:I30"/>
    <mergeCell ref="B33:I33"/>
    <mergeCell ref="B36:I36"/>
    <mergeCell ref="O38:S38"/>
    <mergeCell ref="Q39:S39"/>
    <mergeCell ref="B41:I41"/>
    <mergeCell ref="B32:I32"/>
    <mergeCell ref="B43:I43"/>
    <mergeCell ref="Q40:S40"/>
    <mergeCell ref="B39:I39"/>
    <mergeCell ref="A7:K7"/>
    <mergeCell ref="B42:I42"/>
    <mergeCell ref="B16:H16"/>
    <mergeCell ref="B25:H25"/>
    <mergeCell ref="B18:H18"/>
    <mergeCell ref="B28:I28"/>
    <mergeCell ref="B14:H14"/>
    <mergeCell ref="B17:H17"/>
    <mergeCell ref="F19:H19"/>
    <mergeCell ref="F21:H21"/>
    <mergeCell ref="B15:H15"/>
    <mergeCell ref="A3:C3"/>
    <mergeCell ref="B31:I31"/>
    <mergeCell ref="A1:K1"/>
    <mergeCell ref="B27:F27"/>
    <mergeCell ref="O26:S26"/>
    <mergeCell ref="E5:H5"/>
    <mergeCell ref="O27:S27"/>
    <mergeCell ref="Q28:S28"/>
    <mergeCell ref="O23:S23"/>
    <mergeCell ref="F20:H20"/>
    <mergeCell ref="A5:D5"/>
    <mergeCell ref="Q29:S29"/>
    <mergeCell ref="B8:D8"/>
    <mergeCell ref="O24:S24"/>
    <mergeCell ref="F23:H23"/>
  </mergeCells>
  <pageMargins left="0.78740157480314965" right="0.78740157480314965" top="0.78740157480314965" bottom="0.78740157480314965" header="0.78740157480314965" footer="0.39370078740157483"/>
  <pageSetup paperSize="9" scale="84" fitToHeight="0" orientation="portrait" r:id="rId1"/>
  <headerFooter>
    <oddFooter>&amp;R&amp;"Arial,Standard"&amp;5 Seite &amp;P/&amp;N</oddFooter>
    <firstHeader>&amp;R&amp;G</firstHeader>
    <firstFooter>&amp;L&amp;"Arial,Standard"&amp;5 &amp;Z&amp;F</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S86"/>
  <sheetViews>
    <sheetView showWhiteSpace="0" view="pageBreakPreview" topLeftCell="A29" zoomScale="145" zoomScaleNormal="100" zoomScaleSheetLayoutView="145" workbookViewId="0">
      <selection activeCell="D54" sqref="D54:H54"/>
    </sheetView>
  </sheetViews>
  <sheetFormatPr baseColWidth="10" defaultColWidth="10.5546875" defaultRowHeight="13.8" x14ac:dyDescent="0.25"/>
  <cols>
    <col min="1" max="1" width="4.88671875" style="272" customWidth="1"/>
    <col min="2" max="2" width="8.44140625" style="272" customWidth="1"/>
    <col min="3" max="4" width="6.5546875" style="272" customWidth="1"/>
    <col min="5" max="5" width="12" style="272" customWidth="1"/>
    <col min="6" max="6" width="15.5546875" style="272" customWidth="1"/>
    <col min="7" max="7" width="8.44140625" style="272" customWidth="1"/>
    <col min="8" max="8" width="8.5546875" style="272" customWidth="1"/>
    <col min="9" max="11" width="9.44140625" style="272" customWidth="1"/>
    <col min="12" max="12" width="10.5546875" style="272" customWidth="1"/>
    <col min="13" max="16384" width="10.5546875" style="272"/>
  </cols>
  <sheetData>
    <row r="1" spans="1:19" x14ac:dyDescent="0.25">
      <c r="A1" s="319" t="s">
        <v>0</v>
      </c>
      <c r="B1" s="322"/>
      <c r="C1" s="322"/>
      <c r="D1" s="322"/>
      <c r="E1" s="322"/>
      <c r="F1" s="322"/>
      <c r="G1" s="322"/>
      <c r="H1" s="322"/>
      <c r="I1" s="322"/>
      <c r="J1" s="322"/>
      <c r="K1" s="322"/>
    </row>
    <row r="2" spans="1:19" x14ac:dyDescent="0.25">
      <c r="A2" s="51" t="s">
        <v>216</v>
      </c>
      <c r="B2" s="1"/>
      <c r="C2" s="1"/>
      <c r="D2" s="1"/>
      <c r="E2" s="1"/>
      <c r="F2" s="1"/>
      <c r="G2" s="1"/>
      <c r="H2" s="1"/>
      <c r="I2" s="1"/>
      <c r="J2" s="1"/>
      <c r="K2" s="1"/>
      <c r="L2" s="1"/>
    </row>
    <row r="3" spans="1:19" x14ac:dyDescent="0.25">
      <c r="A3" s="317" t="s">
        <v>3</v>
      </c>
      <c r="B3" s="322"/>
      <c r="C3" s="322"/>
      <c r="I3" s="53"/>
      <c r="J3" s="403"/>
      <c r="K3" s="322"/>
    </row>
    <row r="4" spans="1:19" x14ac:dyDescent="0.25">
      <c r="A4" s="52"/>
    </row>
    <row r="5" spans="1:19" ht="15" customHeight="1" x14ac:dyDescent="0.25">
      <c r="A5" s="350" t="s">
        <v>29</v>
      </c>
      <c r="B5" s="322"/>
      <c r="C5" s="322"/>
      <c r="D5" s="322"/>
      <c r="E5" s="481"/>
      <c r="F5" s="322"/>
      <c r="G5" s="322"/>
      <c r="H5" s="322"/>
      <c r="I5" s="54"/>
      <c r="J5" s="55" t="s">
        <v>28</v>
      </c>
      <c r="K5" s="298"/>
      <c r="L5" s="56"/>
      <c r="M5" s="56"/>
    </row>
    <row r="6" spans="1:19" ht="7.5" customHeight="1" x14ac:dyDescent="0.25"/>
    <row r="7" spans="1:19" ht="15" customHeight="1" x14ac:dyDescent="0.3">
      <c r="A7" s="421" t="s">
        <v>38</v>
      </c>
      <c r="B7" s="322"/>
      <c r="C7" s="322"/>
      <c r="D7" s="322"/>
      <c r="E7" s="322"/>
      <c r="F7" s="322"/>
      <c r="G7" s="322"/>
      <c r="H7" s="322"/>
      <c r="I7" s="322"/>
      <c r="J7" s="322"/>
      <c r="K7" s="352"/>
      <c r="L7" s="57"/>
      <c r="N7" s="289"/>
      <c r="O7" s="121"/>
      <c r="P7" s="121"/>
      <c r="Q7" s="121"/>
      <c r="R7" s="121"/>
      <c r="S7" s="121"/>
    </row>
    <row r="8" spans="1:19" ht="14.1" customHeight="1" x14ac:dyDescent="0.25">
      <c r="A8" s="2">
        <v>1</v>
      </c>
      <c r="B8" s="451" t="s">
        <v>40</v>
      </c>
      <c r="C8" s="322"/>
      <c r="D8" s="322"/>
      <c r="E8" s="58"/>
      <c r="F8" s="58"/>
      <c r="G8" s="58"/>
      <c r="H8" s="58"/>
      <c r="I8" s="59"/>
      <c r="J8" s="59"/>
      <c r="K8" s="59"/>
      <c r="N8" s="289"/>
      <c r="O8" s="121"/>
      <c r="P8" s="255"/>
      <c r="Q8" s="47"/>
      <c r="R8" s="121"/>
      <c r="S8" s="121"/>
    </row>
    <row r="9" spans="1:19" x14ac:dyDescent="0.25">
      <c r="A9" s="4" t="s">
        <v>46</v>
      </c>
      <c r="B9" s="5" t="s">
        <v>217</v>
      </c>
      <c r="C9" s="6"/>
      <c r="D9" s="6"/>
      <c r="E9" s="6"/>
      <c r="F9" s="6"/>
      <c r="G9" s="6"/>
      <c r="H9" s="6"/>
      <c r="I9" s="7"/>
      <c r="J9" s="8" t="s">
        <v>21</v>
      </c>
      <c r="K9" s="7" t="s">
        <v>20</v>
      </c>
      <c r="N9" s="289"/>
      <c r="O9" s="121"/>
      <c r="P9" s="255"/>
      <c r="Q9" s="47"/>
      <c r="R9" s="121"/>
      <c r="S9" s="121"/>
    </row>
    <row r="10" spans="1:19" x14ac:dyDescent="0.25">
      <c r="A10" s="4" t="s">
        <v>50</v>
      </c>
      <c r="B10" s="5" t="s">
        <v>218</v>
      </c>
      <c r="C10" s="6"/>
      <c r="D10" s="9"/>
      <c r="E10" s="10"/>
      <c r="F10" s="6"/>
      <c r="G10" s="6"/>
      <c r="H10" s="6"/>
      <c r="I10" s="7"/>
      <c r="J10" s="8" t="s">
        <v>21</v>
      </c>
      <c r="K10" s="7" t="s">
        <v>20</v>
      </c>
      <c r="N10" s="289"/>
      <c r="O10" s="121"/>
      <c r="P10" s="255"/>
      <c r="Q10" s="47"/>
      <c r="R10" s="121"/>
      <c r="S10" s="121"/>
    </row>
    <row r="11" spans="1:19" ht="14.25" customHeight="1" x14ac:dyDescent="0.25">
      <c r="A11" s="4" t="s">
        <v>53</v>
      </c>
      <c r="B11" s="5" t="s">
        <v>219</v>
      </c>
      <c r="C11" s="6"/>
      <c r="D11" s="9"/>
      <c r="E11" s="10"/>
      <c r="F11" s="6"/>
      <c r="G11" s="6"/>
      <c r="H11" s="6"/>
      <c r="I11" s="7"/>
      <c r="J11" s="8" t="s">
        <v>21</v>
      </c>
      <c r="K11" s="7" t="s">
        <v>20</v>
      </c>
      <c r="N11" s="289"/>
      <c r="O11" s="121"/>
      <c r="P11" s="255"/>
      <c r="Q11" s="47"/>
      <c r="R11" s="121"/>
      <c r="S11" s="121"/>
    </row>
    <row r="12" spans="1:19" ht="14.25" customHeight="1" x14ac:dyDescent="0.25">
      <c r="A12" s="4" t="s">
        <v>56</v>
      </c>
      <c r="B12" s="5" t="s">
        <v>220</v>
      </c>
      <c r="C12" s="6"/>
      <c r="D12" s="9"/>
      <c r="E12" s="10"/>
      <c r="F12" s="6"/>
      <c r="G12" s="6"/>
      <c r="H12" s="6"/>
      <c r="I12" s="7"/>
      <c r="J12" s="8" t="s">
        <v>21</v>
      </c>
      <c r="K12" s="7" t="s">
        <v>20</v>
      </c>
      <c r="N12" s="289"/>
      <c r="O12" s="121"/>
      <c r="P12" s="255"/>
      <c r="Q12" s="47"/>
      <c r="R12" s="121"/>
      <c r="S12" s="121"/>
    </row>
    <row r="13" spans="1:19" ht="14.25" customHeight="1" x14ac:dyDescent="0.25">
      <c r="A13" s="4" t="s">
        <v>59</v>
      </c>
      <c r="B13" s="5" t="s">
        <v>221</v>
      </c>
      <c r="C13" s="6"/>
      <c r="D13" s="9"/>
      <c r="E13" s="10"/>
      <c r="F13" s="6"/>
      <c r="G13" s="6"/>
      <c r="H13" s="6"/>
      <c r="I13" s="7"/>
      <c r="J13" s="8" t="s">
        <v>21</v>
      </c>
      <c r="K13" s="7" t="s">
        <v>20</v>
      </c>
      <c r="N13" s="289"/>
      <c r="O13" s="121"/>
      <c r="P13" s="255"/>
      <c r="Q13" s="47"/>
      <c r="R13" s="121"/>
      <c r="S13" s="121"/>
    </row>
    <row r="14" spans="1:19" ht="14.25" customHeight="1" x14ac:dyDescent="0.3">
      <c r="A14" s="4" t="s">
        <v>61</v>
      </c>
      <c r="B14" s="422" t="s">
        <v>222</v>
      </c>
      <c r="C14" s="338"/>
      <c r="D14" s="338"/>
      <c r="E14" s="338"/>
      <c r="F14" s="338"/>
      <c r="G14" s="338"/>
      <c r="H14" s="338"/>
      <c r="I14" s="7"/>
      <c r="J14" s="8" t="s">
        <v>21</v>
      </c>
      <c r="K14" s="7" t="s">
        <v>20</v>
      </c>
      <c r="N14" s="289"/>
      <c r="O14" s="121"/>
      <c r="P14" s="255"/>
      <c r="Q14" s="47"/>
      <c r="R14" s="121"/>
      <c r="S14" s="121"/>
    </row>
    <row r="15" spans="1:19" ht="14.25" customHeight="1" x14ac:dyDescent="0.3">
      <c r="A15" s="4" t="s">
        <v>63</v>
      </c>
      <c r="B15" s="422" t="s">
        <v>223</v>
      </c>
      <c r="C15" s="338"/>
      <c r="D15" s="338"/>
      <c r="E15" s="338"/>
      <c r="F15" s="338"/>
      <c r="G15" s="338"/>
      <c r="H15" s="338"/>
      <c r="I15" s="7"/>
      <c r="J15" s="8" t="s">
        <v>21</v>
      </c>
      <c r="K15" s="7" t="s">
        <v>20</v>
      </c>
      <c r="N15" s="289"/>
      <c r="O15" s="121"/>
      <c r="P15" s="255"/>
      <c r="Q15" s="47"/>
      <c r="R15" s="121"/>
      <c r="S15" s="121"/>
    </row>
    <row r="16" spans="1:19" ht="14.25" customHeight="1" x14ac:dyDescent="0.3">
      <c r="A16" s="62" t="s">
        <v>65</v>
      </c>
      <c r="B16" s="422" t="s">
        <v>224</v>
      </c>
      <c r="C16" s="338"/>
      <c r="D16" s="338"/>
      <c r="E16" s="338"/>
      <c r="F16" s="338"/>
      <c r="G16" s="338"/>
      <c r="H16" s="338"/>
      <c r="I16" s="7"/>
      <c r="J16" s="8" t="s">
        <v>21</v>
      </c>
      <c r="K16" s="7" t="s">
        <v>20</v>
      </c>
      <c r="N16" s="289"/>
      <c r="O16" s="121"/>
      <c r="P16" s="255"/>
      <c r="Q16" s="47"/>
      <c r="R16" s="121"/>
      <c r="S16" s="121"/>
    </row>
    <row r="17" spans="1:19" ht="14.25" customHeight="1" x14ac:dyDescent="0.3">
      <c r="A17" s="62" t="s">
        <v>69</v>
      </c>
      <c r="B17" s="422" t="s">
        <v>225</v>
      </c>
      <c r="C17" s="338"/>
      <c r="D17" s="338"/>
      <c r="E17" s="338"/>
      <c r="F17" s="338"/>
      <c r="G17" s="338"/>
      <c r="H17" s="338"/>
      <c r="I17" s="7"/>
      <c r="J17" s="8" t="s">
        <v>21</v>
      </c>
      <c r="K17" s="7" t="s">
        <v>20</v>
      </c>
      <c r="N17" s="289"/>
      <c r="O17" s="121"/>
      <c r="P17" s="255"/>
      <c r="Q17" s="47"/>
      <c r="R17" s="121"/>
      <c r="S17" s="121"/>
    </row>
    <row r="18" spans="1:19" ht="14.4" x14ac:dyDescent="0.3">
      <c r="A18" s="11" t="s">
        <v>75</v>
      </c>
      <c r="B18" s="457" t="s">
        <v>226</v>
      </c>
      <c r="C18" s="325"/>
      <c r="D18" s="325"/>
      <c r="E18" s="325"/>
      <c r="F18" s="325"/>
      <c r="G18" s="325"/>
      <c r="H18" s="325"/>
      <c r="I18" s="42"/>
      <c r="J18" s="8" t="s">
        <v>21</v>
      </c>
      <c r="K18" s="7" t="s">
        <v>20</v>
      </c>
      <c r="N18" s="289"/>
      <c r="O18" s="121"/>
      <c r="P18" s="255"/>
      <c r="Q18" s="47"/>
      <c r="R18" s="121"/>
      <c r="S18" s="121"/>
    </row>
    <row r="19" spans="1:19" ht="14.4" x14ac:dyDescent="0.3">
      <c r="A19" s="14" t="s">
        <v>227</v>
      </c>
      <c r="B19" s="15" t="s">
        <v>72</v>
      </c>
      <c r="C19" s="16"/>
      <c r="D19" s="17"/>
      <c r="E19" s="17"/>
      <c r="F19" s="423"/>
      <c r="G19" s="341"/>
      <c r="H19" s="342"/>
      <c r="I19" s="18" t="s">
        <v>228</v>
      </c>
      <c r="J19" s="8" t="s">
        <v>21</v>
      </c>
      <c r="K19" s="7" t="s">
        <v>20</v>
      </c>
      <c r="N19" s="289"/>
      <c r="O19" s="121"/>
      <c r="P19" s="255"/>
      <c r="Q19" s="47"/>
      <c r="R19" s="121"/>
      <c r="S19" s="121"/>
    </row>
    <row r="20" spans="1:19" ht="14.4" x14ac:dyDescent="0.3">
      <c r="A20" s="14" t="s">
        <v>229</v>
      </c>
      <c r="B20" s="15" t="s">
        <v>230</v>
      </c>
      <c r="C20" s="16"/>
      <c r="D20" s="17"/>
      <c r="E20" s="17"/>
      <c r="F20" s="423"/>
      <c r="G20" s="341"/>
      <c r="H20" s="342"/>
      <c r="I20" s="18" t="s">
        <v>228</v>
      </c>
      <c r="J20" s="8" t="s">
        <v>21</v>
      </c>
      <c r="K20" s="7" t="s">
        <v>20</v>
      </c>
      <c r="N20" s="289"/>
      <c r="O20" s="121"/>
      <c r="P20" s="255"/>
      <c r="Q20" s="47"/>
      <c r="R20" s="121"/>
      <c r="S20" s="121"/>
    </row>
    <row r="21" spans="1:19" ht="14.25" customHeight="1" x14ac:dyDescent="0.3">
      <c r="A21" s="20" t="s">
        <v>231</v>
      </c>
      <c r="B21" s="21" t="s">
        <v>230</v>
      </c>
      <c r="C21" s="22"/>
      <c r="D21" s="23"/>
      <c r="E21" s="23"/>
      <c r="F21" s="463"/>
      <c r="G21" s="348"/>
      <c r="H21" s="349"/>
      <c r="I21" s="24" t="s">
        <v>228</v>
      </c>
      <c r="J21" s="8" t="s">
        <v>21</v>
      </c>
      <c r="K21" s="7" t="s">
        <v>20</v>
      </c>
      <c r="N21" s="289"/>
      <c r="O21" s="121"/>
      <c r="P21" s="255"/>
      <c r="Q21" s="47"/>
      <c r="R21" s="121"/>
      <c r="S21" s="121"/>
    </row>
    <row r="22" spans="1:19" ht="14.25" customHeight="1" x14ac:dyDescent="0.25">
      <c r="A22" s="11" t="s">
        <v>76</v>
      </c>
      <c r="B22" s="72" t="s">
        <v>232</v>
      </c>
      <c r="C22" s="73"/>
      <c r="D22" s="74"/>
      <c r="E22" s="75"/>
      <c r="F22" s="73"/>
      <c r="G22" s="73"/>
      <c r="H22" s="73"/>
      <c r="I22" s="42"/>
      <c r="J22" s="8" t="s">
        <v>21</v>
      </c>
      <c r="K22" s="7" t="s">
        <v>20</v>
      </c>
      <c r="N22" s="289"/>
      <c r="O22" s="121"/>
      <c r="P22" s="255"/>
      <c r="Q22" s="47"/>
      <c r="R22" s="121"/>
      <c r="S22" s="121"/>
    </row>
    <row r="23" spans="1:19" ht="14.4" x14ac:dyDescent="0.3">
      <c r="A23" s="14" t="s">
        <v>78</v>
      </c>
      <c r="B23" s="15" t="s">
        <v>233</v>
      </c>
      <c r="C23" s="16"/>
      <c r="D23" s="17"/>
      <c r="E23" s="17"/>
      <c r="F23" s="423"/>
      <c r="G23" s="341"/>
      <c r="H23" s="342"/>
      <c r="I23" s="18" t="s">
        <v>228</v>
      </c>
      <c r="J23" s="8" t="s">
        <v>21</v>
      </c>
      <c r="K23" s="7" t="s">
        <v>20</v>
      </c>
      <c r="N23" s="289"/>
      <c r="O23" s="121"/>
      <c r="P23" s="255"/>
      <c r="Q23" s="47"/>
      <c r="R23" s="121"/>
      <c r="S23" s="121"/>
    </row>
    <row r="24" spans="1:19" x14ac:dyDescent="0.25">
      <c r="A24" s="20" t="s">
        <v>79</v>
      </c>
      <c r="B24" s="21" t="s">
        <v>233</v>
      </c>
      <c r="C24" s="22"/>
      <c r="D24" s="23"/>
      <c r="E24" s="23"/>
      <c r="F24" s="76"/>
      <c r="G24" s="76"/>
      <c r="H24" s="77"/>
      <c r="I24" s="24" t="s">
        <v>228</v>
      </c>
      <c r="J24" s="8" t="s">
        <v>21</v>
      </c>
      <c r="K24" s="7" t="s">
        <v>20</v>
      </c>
      <c r="N24" s="289"/>
      <c r="O24" s="121"/>
      <c r="P24" s="255"/>
      <c r="Q24" s="47"/>
      <c r="R24" s="121"/>
      <c r="S24" s="121"/>
    </row>
    <row r="25" spans="1:19" ht="14.4" x14ac:dyDescent="0.3">
      <c r="A25" s="62" t="s">
        <v>80</v>
      </c>
      <c r="B25" s="422" t="s">
        <v>234</v>
      </c>
      <c r="C25" s="338"/>
      <c r="D25" s="338"/>
      <c r="E25" s="338"/>
      <c r="F25" s="338"/>
      <c r="G25" s="338"/>
      <c r="H25" s="338"/>
      <c r="I25" s="7"/>
      <c r="J25" s="8" t="s">
        <v>21</v>
      </c>
      <c r="K25" s="7" t="s">
        <v>20</v>
      </c>
      <c r="N25" s="289"/>
      <c r="O25" s="121"/>
      <c r="P25" s="255"/>
      <c r="Q25" s="47"/>
      <c r="R25" s="121"/>
      <c r="S25" s="121"/>
    </row>
    <row r="26" spans="1:19" ht="7.5" customHeight="1" x14ac:dyDescent="0.25">
      <c r="A26" s="60"/>
      <c r="B26" s="292"/>
      <c r="C26" s="292"/>
      <c r="D26" s="61"/>
      <c r="E26" s="61"/>
      <c r="F26" s="61"/>
      <c r="G26" s="61"/>
      <c r="H26" s="61"/>
      <c r="I26" s="61"/>
      <c r="J26" s="61"/>
      <c r="K26" s="61"/>
      <c r="N26" s="43"/>
      <c r="O26" s="419"/>
      <c r="P26" s="322"/>
      <c r="Q26" s="322"/>
      <c r="R26" s="322"/>
      <c r="S26" s="322"/>
    </row>
    <row r="27" spans="1:19" ht="14.1" customHeight="1" x14ac:dyDescent="0.3">
      <c r="A27" s="3">
        <v>2</v>
      </c>
      <c r="B27" s="458" t="s">
        <v>358</v>
      </c>
      <c r="C27" s="327"/>
      <c r="D27" s="327"/>
      <c r="E27" s="327"/>
      <c r="F27" s="327"/>
      <c r="G27" s="299"/>
      <c r="H27" s="26"/>
      <c r="I27" s="26"/>
      <c r="J27" s="26"/>
      <c r="K27" s="26"/>
      <c r="N27" s="289"/>
      <c r="O27" s="419"/>
      <c r="P27" s="322"/>
      <c r="Q27" s="322"/>
      <c r="R27" s="322"/>
      <c r="S27" s="322"/>
    </row>
    <row r="28" spans="1:19" ht="13.5" customHeight="1" x14ac:dyDescent="0.3">
      <c r="A28" s="62" t="s">
        <v>81</v>
      </c>
      <c r="B28" s="434" t="s">
        <v>236</v>
      </c>
      <c r="C28" s="338"/>
      <c r="D28" s="338"/>
      <c r="E28" s="338"/>
      <c r="F28" s="338"/>
      <c r="G28" s="338"/>
      <c r="H28" s="338"/>
      <c r="I28" s="387"/>
      <c r="J28" s="8" t="s">
        <v>21</v>
      </c>
      <c r="K28" s="27" t="s">
        <v>20</v>
      </c>
      <c r="N28" s="43"/>
      <c r="O28" s="121"/>
      <c r="P28" s="255"/>
      <c r="Q28" s="420"/>
      <c r="R28" s="322"/>
      <c r="S28" s="322"/>
    </row>
    <row r="29" spans="1:19" ht="13.5" customHeight="1" x14ac:dyDescent="0.3">
      <c r="A29" s="4" t="s">
        <v>89</v>
      </c>
      <c r="B29" s="434" t="s">
        <v>237</v>
      </c>
      <c r="C29" s="338"/>
      <c r="D29" s="338"/>
      <c r="E29" s="338"/>
      <c r="F29" s="338"/>
      <c r="G29" s="338"/>
      <c r="H29" s="338"/>
      <c r="I29" s="387"/>
      <c r="J29" s="8" t="s">
        <v>21</v>
      </c>
      <c r="K29" s="27" t="s">
        <v>20</v>
      </c>
      <c r="N29" s="43"/>
      <c r="O29" s="121"/>
      <c r="P29" s="255"/>
      <c r="Q29" s="300"/>
      <c r="R29" s="300"/>
      <c r="S29" s="300"/>
    </row>
    <row r="30" spans="1:19" ht="13.5" customHeight="1" x14ac:dyDescent="0.3">
      <c r="A30" s="4" t="s">
        <v>238</v>
      </c>
      <c r="B30" s="434" t="s">
        <v>239</v>
      </c>
      <c r="C30" s="338"/>
      <c r="D30" s="338"/>
      <c r="E30" s="338"/>
      <c r="F30" s="338"/>
      <c r="G30" s="338"/>
      <c r="H30" s="338"/>
      <c r="I30" s="387"/>
      <c r="J30" s="8" t="s">
        <v>21</v>
      </c>
      <c r="K30" s="27" t="s">
        <v>20</v>
      </c>
      <c r="N30" s="43"/>
      <c r="O30" s="121"/>
      <c r="P30" s="255"/>
      <c r="Q30" s="300"/>
      <c r="R30" s="300"/>
      <c r="S30" s="300"/>
    </row>
    <row r="31" spans="1:19" ht="13.5" customHeight="1" x14ac:dyDescent="0.3">
      <c r="A31" s="62" t="s">
        <v>240</v>
      </c>
      <c r="B31" s="434" t="s">
        <v>241</v>
      </c>
      <c r="C31" s="338"/>
      <c r="D31" s="338"/>
      <c r="E31" s="338"/>
      <c r="F31" s="338"/>
      <c r="G31" s="338"/>
      <c r="H31" s="338"/>
      <c r="I31" s="387"/>
      <c r="J31" s="8" t="s">
        <v>21</v>
      </c>
      <c r="K31" s="27" t="s">
        <v>20</v>
      </c>
      <c r="N31" s="43"/>
      <c r="O31" s="121"/>
      <c r="P31" s="255"/>
      <c r="Q31" s="300"/>
      <c r="R31" s="300"/>
      <c r="S31" s="300"/>
    </row>
    <row r="32" spans="1:19" ht="13.5" customHeight="1" x14ac:dyDescent="0.3">
      <c r="A32" s="4" t="s">
        <v>242</v>
      </c>
      <c r="B32" s="455" t="s">
        <v>243</v>
      </c>
      <c r="C32" s="338"/>
      <c r="D32" s="338"/>
      <c r="E32" s="338"/>
      <c r="F32" s="338"/>
      <c r="G32" s="338"/>
      <c r="H32" s="338"/>
      <c r="I32" s="387"/>
      <c r="J32" s="8" t="s">
        <v>21</v>
      </c>
      <c r="K32" s="27" t="s">
        <v>20</v>
      </c>
      <c r="N32" s="43"/>
      <c r="O32" s="121"/>
      <c r="P32" s="255"/>
      <c r="Q32" s="300"/>
      <c r="R32" s="300"/>
      <c r="S32" s="300"/>
    </row>
    <row r="33" spans="1:19" ht="13.5" customHeight="1" x14ac:dyDescent="0.3">
      <c r="A33" s="4" t="s">
        <v>244</v>
      </c>
      <c r="B33" s="455" t="s">
        <v>245</v>
      </c>
      <c r="C33" s="338"/>
      <c r="D33" s="338"/>
      <c r="E33" s="338"/>
      <c r="F33" s="338"/>
      <c r="G33" s="338"/>
      <c r="H33" s="338"/>
      <c r="I33" s="387"/>
      <c r="J33" s="8" t="s">
        <v>21</v>
      </c>
      <c r="K33" s="27" t="s">
        <v>20</v>
      </c>
      <c r="N33" s="43"/>
      <c r="O33" s="121"/>
      <c r="P33" s="255"/>
      <c r="Q33" s="300"/>
      <c r="R33" s="300"/>
      <c r="S33" s="300"/>
    </row>
    <row r="34" spans="1:19" ht="13.5" customHeight="1" x14ac:dyDescent="0.3">
      <c r="A34" s="62" t="s">
        <v>246</v>
      </c>
      <c r="B34" s="455" t="s">
        <v>247</v>
      </c>
      <c r="C34" s="338"/>
      <c r="D34" s="338"/>
      <c r="E34" s="338"/>
      <c r="F34" s="338"/>
      <c r="G34" s="338"/>
      <c r="H34" s="338"/>
      <c r="I34" s="387"/>
      <c r="J34" s="8" t="s">
        <v>21</v>
      </c>
      <c r="K34" s="27" t="s">
        <v>20</v>
      </c>
      <c r="N34" s="43"/>
      <c r="O34" s="121"/>
      <c r="P34" s="255"/>
      <c r="Q34" s="300"/>
      <c r="R34" s="300"/>
      <c r="S34" s="300"/>
    </row>
    <row r="35" spans="1:19" ht="13.5" customHeight="1" x14ac:dyDescent="0.3">
      <c r="A35" s="4" t="s">
        <v>248</v>
      </c>
      <c r="B35" s="455" t="s">
        <v>249</v>
      </c>
      <c r="C35" s="338"/>
      <c r="D35" s="338"/>
      <c r="E35" s="338"/>
      <c r="F35" s="338"/>
      <c r="G35" s="338"/>
      <c r="H35" s="338"/>
      <c r="I35" s="387"/>
      <c r="J35" s="8" t="s">
        <v>21</v>
      </c>
      <c r="K35" s="27" t="s">
        <v>20</v>
      </c>
      <c r="N35" s="43"/>
      <c r="O35" s="121"/>
      <c r="P35" s="255"/>
      <c r="Q35" s="300"/>
      <c r="R35" s="300"/>
      <c r="S35" s="300"/>
    </row>
    <row r="36" spans="1:19" ht="13.5" customHeight="1" x14ac:dyDescent="0.3">
      <c r="A36" s="4" t="s">
        <v>250</v>
      </c>
      <c r="B36" s="434" t="s">
        <v>251</v>
      </c>
      <c r="C36" s="338"/>
      <c r="D36" s="338"/>
      <c r="E36" s="338"/>
      <c r="F36" s="338"/>
      <c r="G36" s="338"/>
      <c r="H36" s="338"/>
      <c r="I36" s="387"/>
      <c r="J36" s="8" t="s">
        <v>21</v>
      </c>
      <c r="K36" s="27" t="s">
        <v>20</v>
      </c>
      <c r="N36" s="43"/>
      <c r="O36" s="121"/>
      <c r="P36" s="255"/>
      <c r="Q36" s="300"/>
      <c r="R36" s="300"/>
      <c r="S36" s="300"/>
    </row>
    <row r="37" spans="1:19" ht="7.5" customHeight="1" x14ac:dyDescent="0.25">
      <c r="A37" s="84"/>
      <c r="B37" s="85"/>
      <c r="C37" s="85"/>
      <c r="D37" s="85"/>
      <c r="E37" s="85"/>
      <c r="F37" s="85"/>
      <c r="G37" s="85"/>
      <c r="H37" s="85"/>
      <c r="I37" s="85"/>
      <c r="J37" s="30"/>
      <c r="K37" s="30"/>
      <c r="N37" s="43"/>
      <c r="O37" s="121"/>
      <c r="P37" s="255"/>
      <c r="Q37" s="300"/>
      <c r="R37" s="300"/>
      <c r="S37" s="300"/>
    </row>
    <row r="38" spans="1:19" ht="14.1" customHeight="1" x14ac:dyDescent="0.3">
      <c r="A38" s="3" t="s">
        <v>104</v>
      </c>
      <c r="B38" s="458" t="s">
        <v>105</v>
      </c>
      <c r="C38" s="327"/>
      <c r="D38" s="327"/>
      <c r="E38" s="327"/>
      <c r="F38" s="327"/>
      <c r="G38" s="299"/>
      <c r="H38" s="26"/>
      <c r="I38" s="26"/>
      <c r="J38" s="26"/>
      <c r="K38" s="26"/>
      <c r="N38" s="289"/>
      <c r="O38" s="419"/>
      <c r="P38" s="322"/>
      <c r="Q38" s="322"/>
      <c r="R38" s="322"/>
      <c r="S38" s="322"/>
    </row>
    <row r="39" spans="1:19" ht="25.5" customHeight="1" x14ac:dyDescent="0.3">
      <c r="A39" s="62" t="s">
        <v>109</v>
      </c>
      <c r="B39" s="493" t="s">
        <v>359</v>
      </c>
      <c r="C39" s="338"/>
      <c r="D39" s="338"/>
      <c r="E39" s="338"/>
      <c r="F39" s="338"/>
      <c r="G39" s="338"/>
      <c r="H39" s="338"/>
      <c r="I39" s="387"/>
      <c r="J39" s="8" t="s">
        <v>21</v>
      </c>
      <c r="K39" s="27" t="s">
        <v>20</v>
      </c>
      <c r="N39" s="43"/>
      <c r="O39" s="121"/>
      <c r="P39" s="255"/>
      <c r="Q39" s="420"/>
      <c r="R39" s="322"/>
      <c r="S39" s="322"/>
    </row>
    <row r="40" spans="1:19" ht="25.5" customHeight="1" x14ac:dyDescent="0.3">
      <c r="A40" s="62" t="s">
        <v>111</v>
      </c>
      <c r="B40" s="493" t="s">
        <v>360</v>
      </c>
      <c r="C40" s="338"/>
      <c r="D40" s="338"/>
      <c r="E40" s="338"/>
      <c r="F40" s="338"/>
      <c r="G40" s="338"/>
      <c r="H40" s="338"/>
      <c r="I40" s="387"/>
      <c r="J40" s="8" t="s">
        <v>21</v>
      </c>
      <c r="K40" s="27" t="s">
        <v>20</v>
      </c>
      <c r="N40" s="43"/>
      <c r="O40" s="121"/>
      <c r="P40" s="255"/>
      <c r="Q40" s="420"/>
      <c r="R40" s="322"/>
      <c r="S40" s="322"/>
    </row>
    <row r="41" spans="1:19" ht="20.100000000000001" customHeight="1" x14ac:dyDescent="0.3">
      <c r="A41" s="62" t="s">
        <v>112</v>
      </c>
      <c r="B41" s="493" t="s">
        <v>361</v>
      </c>
      <c r="C41" s="338"/>
      <c r="D41" s="338"/>
      <c r="E41" s="338"/>
      <c r="F41" s="338"/>
      <c r="G41" s="338"/>
      <c r="H41" s="338"/>
      <c r="I41" s="387"/>
      <c r="J41" s="8" t="s">
        <v>21</v>
      </c>
      <c r="K41" s="27" t="s">
        <v>20</v>
      </c>
      <c r="N41" s="43"/>
      <c r="O41" s="121"/>
      <c r="P41" s="255"/>
      <c r="Q41" s="420"/>
      <c r="R41" s="322"/>
      <c r="S41" s="322"/>
    </row>
    <row r="42" spans="1:19" ht="20.100000000000001" customHeight="1" x14ac:dyDescent="0.3">
      <c r="A42" s="62" t="s">
        <v>362</v>
      </c>
      <c r="B42" s="493" t="s">
        <v>363</v>
      </c>
      <c r="C42" s="338"/>
      <c r="D42" s="338"/>
      <c r="E42" s="338"/>
      <c r="F42" s="338"/>
      <c r="G42" s="338"/>
      <c r="H42" s="338"/>
      <c r="I42" s="387"/>
      <c r="J42" s="8" t="s">
        <v>21</v>
      </c>
      <c r="K42" s="27" t="s">
        <v>20</v>
      </c>
      <c r="N42" s="43"/>
      <c r="O42" s="121"/>
      <c r="P42" s="255"/>
      <c r="Q42" s="420"/>
      <c r="R42" s="322"/>
      <c r="S42" s="322"/>
    </row>
    <row r="43" spans="1:19" ht="7.5" customHeight="1" x14ac:dyDescent="0.25">
      <c r="A43" s="28"/>
      <c r="B43" s="29"/>
      <c r="C43" s="29"/>
      <c r="D43" s="30"/>
      <c r="E43" s="30"/>
      <c r="F43" s="30"/>
      <c r="G43" s="30"/>
      <c r="H43" s="30"/>
      <c r="I43" s="30"/>
      <c r="J43" s="30"/>
      <c r="K43" s="311"/>
      <c r="N43" s="43"/>
      <c r="O43" s="121"/>
      <c r="P43" s="255"/>
      <c r="Q43" s="300"/>
      <c r="R43" s="300"/>
      <c r="S43" s="300"/>
    </row>
    <row r="44" spans="1:19" ht="18" customHeight="1" x14ac:dyDescent="0.25">
      <c r="A44" s="63"/>
      <c r="B44" s="480" t="s">
        <v>258</v>
      </c>
      <c r="C44" s="322"/>
      <c r="D44" s="322"/>
      <c r="E44" s="322"/>
      <c r="F44" s="322"/>
      <c r="G44" s="64"/>
      <c r="H44" s="65"/>
      <c r="I44" s="65"/>
      <c r="J44" s="66" t="s">
        <v>259</v>
      </c>
      <c r="K44" s="66" t="s">
        <v>20</v>
      </c>
      <c r="N44" s="289"/>
      <c r="O44" s="296"/>
      <c r="P44" s="296"/>
      <c r="Q44" s="296"/>
      <c r="R44" s="296"/>
      <c r="S44" s="296"/>
    </row>
    <row r="45" spans="1:19" ht="7.5" customHeight="1" x14ac:dyDescent="0.25">
      <c r="A45" s="60"/>
      <c r="B45" s="67"/>
      <c r="C45" s="67"/>
      <c r="D45" s="61"/>
      <c r="E45" s="61"/>
      <c r="F45" s="61"/>
      <c r="G45" s="61"/>
      <c r="H45" s="61"/>
      <c r="I45" s="61"/>
      <c r="J45" s="61"/>
      <c r="K45" s="61"/>
      <c r="N45" s="43"/>
      <c r="O45" s="121"/>
      <c r="P45" s="255"/>
      <c r="Q45" s="420"/>
      <c r="R45" s="322"/>
      <c r="S45" s="322"/>
    </row>
    <row r="46" spans="1:19" x14ac:dyDescent="0.25">
      <c r="A46" s="112"/>
      <c r="B46" s="113" t="s">
        <v>260</v>
      </c>
      <c r="C46" s="114"/>
      <c r="D46" s="115"/>
      <c r="E46" s="115"/>
      <c r="F46" s="115"/>
      <c r="G46" s="115"/>
      <c r="H46" s="115"/>
      <c r="I46" s="115"/>
      <c r="J46" s="115"/>
      <c r="K46" s="115"/>
      <c r="L46" s="98"/>
      <c r="N46" s="43"/>
      <c r="O46" s="121"/>
      <c r="P46" s="255"/>
      <c r="Q46" s="300"/>
      <c r="R46" s="300"/>
      <c r="S46" s="300"/>
    </row>
    <row r="47" spans="1:19" ht="14.1" customHeight="1" x14ac:dyDescent="0.3">
      <c r="A47" s="38" t="s">
        <v>132</v>
      </c>
      <c r="B47" s="435" t="s">
        <v>261</v>
      </c>
      <c r="C47" s="327"/>
      <c r="D47" s="327"/>
      <c r="E47" s="327"/>
      <c r="F47" s="327"/>
      <c r="G47" s="301"/>
      <c r="H47" s="37"/>
      <c r="I47" s="37"/>
      <c r="J47" s="37"/>
      <c r="K47" s="37"/>
      <c r="N47" s="289"/>
      <c r="O47" s="419"/>
      <c r="P47" s="322"/>
      <c r="Q47" s="322"/>
      <c r="R47" s="322"/>
      <c r="S47" s="322"/>
    </row>
    <row r="48" spans="1:19" ht="14.4" x14ac:dyDescent="0.3">
      <c r="A48" s="478" t="s">
        <v>146</v>
      </c>
      <c r="B48" s="474" t="s">
        <v>262</v>
      </c>
      <c r="C48" s="354"/>
      <c r="D48" s="354"/>
      <c r="E48" s="354"/>
      <c r="F48" s="446" t="s">
        <v>18</v>
      </c>
      <c r="G48" s="354"/>
      <c r="H48" s="447" t="s">
        <v>90</v>
      </c>
      <c r="I48" s="447" t="s">
        <v>263</v>
      </c>
      <c r="J48" s="447" t="s">
        <v>14</v>
      </c>
      <c r="K48" s="450" t="s">
        <v>44</v>
      </c>
      <c r="N48" s="289"/>
      <c r="O48" s="296"/>
      <c r="P48" s="296"/>
      <c r="Q48" s="296"/>
      <c r="R48" s="296"/>
      <c r="S48" s="296"/>
    </row>
    <row r="49" spans="1:19" ht="14.4" x14ac:dyDescent="0.3">
      <c r="A49" s="334"/>
      <c r="B49" s="456" t="s">
        <v>364</v>
      </c>
      <c r="C49" s="327"/>
      <c r="D49" s="327"/>
      <c r="E49" s="327"/>
      <c r="F49" s="327"/>
      <c r="G49" s="327"/>
      <c r="H49" s="316"/>
      <c r="I49" s="316"/>
      <c r="J49" s="316"/>
      <c r="K49" s="333"/>
      <c r="N49" s="289"/>
      <c r="O49" s="296"/>
      <c r="P49" s="296"/>
      <c r="Q49" s="296"/>
      <c r="R49" s="296"/>
      <c r="S49" s="296"/>
    </row>
    <row r="50" spans="1:19" ht="13.5" customHeight="1" x14ac:dyDescent="0.25">
      <c r="A50" s="33" t="s">
        <v>148</v>
      </c>
      <c r="B50" s="31" t="s">
        <v>149</v>
      </c>
      <c r="C50" s="106"/>
      <c r="D50" s="107"/>
      <c r="E50" s="107"/>
      <c r="F50" s="107"/>
      <c r="G50" s="107"/>
      <c r="H50" s="454" t="s">
        <v>150</v>
      </c>
      <c r="I50" s="461">
        <v>4</v>
      </c>
      <c r="J50" s="444">
        <v>3</v>
      </c>
      <c r="K50" s="453">
        <f>I50*J50</f>
        <v>12</v>
      </c>
      <c r="N50" s="289"/>
      <c r="O50" s="121"/>
      <c r="P50" s="255"/>
      <c r="Q50" s="47"/>
      <c r="R50" s="121"/>
      <c r="S50" s="121"/>
    </row>
    <row r="51" spans="1:19" ht="13.5" customHeight="1" x14ac:dyDescent="0.25">
      <c r="A51" s="104"/>
      <c r="B51" s="105" t="s">
        <v>151</v>
      </c>
      <c r="C51" s="105"/>
      <c r="D51" s="100"/>
      <c r="E51" s="432" t="s">
        <v>365</v>
      </c>
      <c r="F51" s="322"/>
      <c r="G51" s="322"/>
      <c r="H51" s="315"/>
      <c r="I51" s="315"/>
      <c r="J51" s="315"/>
      <c r="K51" s="331"/>
      <c r="N51" s="43"/>
      <c r="O51" s="121"/>
      <c r="P51" s="255"/>
      <c r="Q51" s="420"/>
      <c r="R51" s="322"/>
      <c r="S51" s="322"/>
    </row>
    <row r="52" spans="1:19" ht="13.5" customHeight="1" x14ac:dyDescent="0.3">
      <c r="A52" s="104"/>
      <c r="B52" s="105" t="s">
        <v>153</v>
      </c>
      <c r="C52" s="105"/>
      <c r="D52" s="100"/>
      <c r="E52" s="448" t="s">
        <v>18</v>
      </c>
      <c r="F52" s="439"/>
      <c r="G52" s="449"/>
      <c r="H52" s="315"/>
      <c r="I52" s="315"/>
      <c r="J52" s="315"/>
      <c r="K52" s="331"/>
      <c r="N52" s="43"/>
      <c r="O52" s="121"/>
      <c r="P52" s="255"/>
      <c r="Q52" s="420"/>
      <c r="R52" s="322"/>
      <c r="S52" s="322"/>
    </row>
    <row r="53" spans="1:19" ht="7.5" customHeight="1" x14ac:dyDescent="0.25">
      <c r="A53" s="104"/>
      <c r="B53" s="100"/>
      <c r="C53" s="100"/>
      <c r="D53" s="100"/>
      <c r="E53" s="100"/>
      <c r="F53" s="100"/>
      <c r="G53" s="100"/>
      <c r="H53" s="315"/>
      <c r="I53" s="315"/>
      <c r="J53" s="315"/>
      <c r="K53" s="331"/>
      <c r="N53" s="43"/>
      <c r="O53" s="121"/>
      <c r="P53" s="255"/>
      <c r="Q53" s="420"/>
      <c r="R53" s="322"/>
      <c r="S53" s="322"/>
    </row>
    <row r="54" spans="1:19" x14ac:dyDescent="0.25">
      <c r="A54" s="104"/>
      <c r="B54" s="498" t="s">
        <v>100</v>
      </c>
      <c r="C54" s="496" t="s">
        <v>366</v>
      </c>
      <c r="D54" s="322"/>
      <c r="E54" s="322"/>
      <c r="F54" s="322"/>
      <c r="G54" s="322"/>
      <c r="H54" s="315"/>
      <c r="I54" s="315"/>
      <c r="J54" s="315"/>
      <c r="K54" s="331"/>
      <c r="N54" s="43"/>
      <c r="O54" s="121"/>
      <c r="P54" s="255"/>
      <c r="Q54" s="420"/>
      <c r="R54" s="322"/>
      <c r="S54" s="322"/>
    </row>
    <row r="55" spans="1:19" ht="24" customHeight="1" x14ac:dyDescent="0.25">
      <c r="A55" s="104"/>
      <c r="B55" s="322"/>
      <c r="C55" s="485" t="s">
        <v>367</v>
      </c>
      <c r="D55" s="322"/>
      <c r="E55" s="322"/>
      <c r="F55" s="322"/>
      <c r="G55" s="322"/>
      <c r="H55" s="315"/>
      <c r="I55" s="315"/>
      <c r="J55" s="315"/>
      <c r="K55" s="331"/>
    </row>
    <row r="56" spans="1:19" ht="13.5" customHeight="1" x14ac:dyDescent="0.25">
      <c r="A56" s="104"/>
      <c r="B56" s="499" t="s">
        <v>101</v>
      </c>
      <c r="C56" s="496" t="s">
        <v>368</v>
      </c>
      <c r="D56" s="322"/>
      <c r="E56" s="322"/>
      <c r="F56" s="322"/>
      <c r="G56" s="322"/>
      <c r="H56" s="315"/>
      <c r="I56" s="315"/>
      <c r="J56" s="315"/>
      <c r="K56" s="331"/>
    </row>
    <row r="57" spans="1:19" ht="24" customHeight="1" x14ac:dyDescent="0.3">
      <c r="A57" s="99"/>
      <c r="B57" s="331"/>
      <c r="C57" s="426" t="s">
        <v>369</v>
      </c>
      <c r="D57" s="322"/>
      <c r="E57" s="322"/>
      <c r="F57" s="322"/>
      <c r="G57" s="332"/>
      <c r="H57" s="315"/>
      <c r="I57" s="315"/>
      <c r="J57" s="315"/>
      <c r="K57" s="331"/>
    </row>
    <row r="58" spans="1:19" x14ac:dyDescent="0.25">
      <c r="A58" s="104"/>
      <c r="B58" s="498" t="s">
        <v>102</v>
      </c>
      <c r="C58" s="496" t="s">
        <v>368</v>
      </c>
      <c r="D58" s="322"/>
      <c r="E58" s="322"/>
      <c r="F58" s="322"/>
      <c r="G58" s="322"/>
      <c r="H58" s="315"/>
      <c r="I58" s="315"/>
      <c r="J58" s="315"/>
      <c r="K58" s="331"/>
      <c r="N58" s="43"/>
      <c r="O58" s="121"/>
      <c r="P58" s="255"/>
      <c r="Q58" s="420"/>
      <c r="R58" s="322"/>
      <c r="S58" s="322"/>
    </row>
    <row r="59" spans="1:19" ht="24" customHeight="1" x14ac:dyDescent="0.25">
      <c r="A59" s="104"/>
      <c r="B59" s="322"/>
      <c r="C59" s="485" t="s">
        <v>370</v>
      </c>
      <c r="D59" s="322"/>
      <c r="E59" s="322"/>
      <c r="F59" s="322"/>
      <c r="G59" s="322"/>
      <c r="H59" s="315"/>
      <c r="I59" s="316"/>
      <c r="J59" s="316"/>
      <c r="K59" s="333"/>
    </row>
    <row r="60" spans="1:19" hidden="1" x14ac:dyDescent="0.25">
      <c r="A60" s="99"/>
      <c r="B60" s="100"/>
      <c r="C60" s="485"/>
      <c r="D60" s="322"/>
      <c r="E60" s="322"/>
      <c r="F60" s="322"/>
      <c r="G60" s="322"/>
      <c r="H60" s="68"/>
      <c r="I60" s="69"/>
      <c r="J60" s="70"/>
      <c r="K60" s="71"/>
    </row>
    <row r="61" spans="1:19" ht="13.5" customHeight="1" x14ac:dyDescent="0.25">
      <c r="A61" s="33" t="s">
        <v>157</v>
      </c>
      <c r="B61" s="39" t="s">
        <v>308</v>
      </c>
      <c r="C61" s="31"/>
      <c r="D61" s="32"/>
      <c r="E61" s="32"/>
      <c r="F61" s="32"/>
      <c r="G61" s="40"/>
      <c r="H61" s="454" t="s">
        <v>150</v>
      </c>
      <c r="I61" s="461">
        <v>4</v>
      </c>
      <c r="J61" s="444">
        <v>3</v>
      </c>
      <c r="K61" s="453">
        <f>I61*J61</f>
        <v>12</v>
      </c>
      <c r="N61" s="289"/>
      <c r="O61" s="121"/>
      <c r="P61" s="255"/>
      <c r="Q61" s="47"/>
      <c r="R61" s="121"/>
      <c r="S61" s="121"/>
    </row>
    <row r="62" spans="1:19" ht="13.5" customHeight="1" x14ac:dyDescent="0.25">
      <c r="A62" s="104"/>
      <c r="B62" s="105" t="s">
        <v>151</v>
      </c>
      <c r="C62" s="105"/>
      <c r="D62" s="100"/>
      <c r="E62" s="432" t="s">
        <v>371</v>
      </c>
      <c r="F62" s="322"/>
      <c r="G62" s="322"/>
      <c r="H62" s="315"/>
      <c r="I62" s="315"/>
      <c r="J62" s="315"/>
      <c r="K62" s="331"/>
      <c r="N62" s="43"/>
      <c r="O62" s="121"/>
      <c r="P62" s="255"/>
      <c r="Q62" s="420"/>
      <c r="R62" s="322"/>
      <c r="S62" s="322"/>
    </row>
    <row r="63" spans="1:19" ht="13.5" customHeight="1" x14ac:dyDescent="0.3">
      <c r="A63" s="104"/>
      <c r="B63" s="105" t="s">
        <v>153</v>
      </c>
      <c r="C63" s="105"/>
      <c r="D63" s="100"/>
      <c r="E63" s="448" t="s">
        <v>18</v>
      </c>
      <c r="F63" s="439"/>
      <c r="G63" s="449"/>
      <c r="H63" s="315"/>
      <c r="I63" s="315"/>
      <c r="J63" s="315"/>
      <c r="K63" s="331"/>
      <c r="N63" s="43"/>
      <c r="O63" s="121"/>
      <c r="P63" s="255"/>
      <c r="Q63" s="420"/>
      <c r="R63" s="322"/>
      <c r="S63" s="322"/>
    </row>
    <row r="64" spans="1:19" ht="7.5" customHeight="1" x14ac:dyDescent="0.25">
      <c r="A64" s="104"/>
      <c r="B64" s="100"/>
      <c r="C64" s="100"/>
      <c r="D64" s="100"/>
      <c r="E64" s="100"/>
      <c r="F64" s="100"/>
      <c r="G64" s="100"/>
      <c r="H64" s="315"/>
      <c r="I64" s="315"/>
      <c r="J64" s="315"/>
      <c r="K64" s="331"/>
      <c r="N64" s="43"/>
      <c r="O64" s="121"/>
      <c r="P64" s="255"/>
      <c r="Q64" s="420"/>
      <c r="R64" s="322"/>
      <c r="S64" s="322"/>
    </row>
    <row r="65" spans="1:19" ht="22.5" customHeight="1" x14ac:dyDescent="0.25">
      <c r="A65" s="104"/>
      <c r="B65" s="307" t="s">
        <v>100</v>
      </c>
      <c r="C65" s="485" t="s">
        <v>372</v>
      </c>
      <c r="D65" s="322"/>
      <c r="E65" s="322"/>
      <c r="F65" s="322"/>
      <c r="G65" s="322"/>
      <c r="H65" s="315"/>
      <c r="I65" s="315"/>
      <c r="J65" s="315"/>
      <c r="K65" s="331"/>
      <c r="N65" s="43"/>
      <c r="O65" s="121"/>
      <c r="P65" s="255"/>
      <c r="Q65" s="420"/>
      <c r="R65" s="322"/>
      <c r="S65" s="322"/>
    </row>
    <row r="66" spans="1:19" ht="13.5" customHeight="1" x14ac:dyDescent="0.25">
      <c r="A66" s="104"/>
      <c r="B66" s="306" t="s">
        <v>101</v>
      </c>
      <c r="C66" s="496" t="s">
        <v>373</v>
      </c>
      <c r="D66" s="322"/>
      <c r="E66" s="322"/>
      <c r="F66" s="322"/>
      <c r="G66" s="322"/>
      <c r="H66" s="315"/>
      <c r="I66" s="315"/>
      <c r="J66" s="315"/>
      <c r="K66" s="331"/>
    </row>
    <row r="67" spans="1:19" x14ac:dyDescent="0.25">
      <c r="A67" s="104"/>
      <c r="B67" s="307" t="s">
        <v>102</v>
      </c>
      <c r="C67" s="496" t="s">
        <v>374</v>
      </c>
      <c r="D67" s="322"/>
      <c r="E67" s="322"/>
      <c r="F67" s="322"/>
      <c r="G67" s="322"/>
      <c r="H67" s="315"/>
      <c r="I67" s="316"/>
      <c r="J67" s="316"/>
      <c r="K67" s="333"/>
      <c r="N67" s="43"/>
      <c r="O67" s="121"/>
      <c r="P67" s="255"/>
      <c r="Q67" s="420"/>
      <c r="R67" s="322"/>
      <c r="S67" s="322"/>
    </row>
    <row r="68" spans="1:19" x14ac:dyDescent="0.25">
      <c r="A68" s="33" t="s">
        <v>169</v>
      </c>
      <c r="B68" s="31" t="s">
        <v>282</v>
      </c>
      <c r="C68" s="31"/>
      <c r="D68" s="32"/>
      <c r="E68" s="32"/>
      <c r="F68" s="32"/>
      <c r="G68" s="32"/>
      <c r="H68" s="464" t="s">
        <v>95</v>
      </c>
      <c r="I68" s="459">
        <v>2</v>
      </c>
      <c r="J68" s="437">
        <v>5</v>
      </c>
      <c r="K68" s="467">
        <f>I68*J68</f>
        <v>10</v>
      </c>
    </row>
    <row r="69" spans="1:19" ht="14.25" customHeight="1" x14ac:dyDescent="0.3">
      <c r="A69" s="104"/>
      <c r="B69" s="105" t="s">
        <v>151</v>
      </c>
      <c r="C69" s="105"/>
      <c r="D69" s="100"/>
      <c r="E69" s="307"/>
      <c r="F69" s="427" t="s">
        <v>375</v>
      </c>
      <c r="G69" s="428"/>
      <c r="H69" s="315"/>
      <c r="I69" s="315"/>
      <c r="J69" s="315"/>
      <c r="K69" s="331"/>
    </row>
    <row r="70" spans="1:19" ht="13.5" customHeight="1" x14ac:dyDescent="0.3">
      <c r="A70" s="104"/>
      <c r="B70" s="105" t="s">
        <v>153</v>
      </c>
      <c r="C70" s="105"/>
      <c r="D70" s="100"/>
      <c r="E70" s="48"/>
      <c r="F70" s="448" t="s">
        <v>18</v>
      </c>
      <c r="G70" s="449"/>
      <c r="H70" s="315"/>
      <c r="I70" s="315"/>
      <c r="J70" s="315"/>
      <c r="K70" s="331"/>
      <c r="N70" s="43"/>
      <c r="O70" s="121"/>
      <c r="P70" s="255"/>
      <c r="Q70" s="420"/>
      <c r="R70" s="322"/>
      <c r="S70" s="322"/>
    </row>
    <row r="71" spans="1:19" ht="7.5" customHeight="1" x14ac:dyDescent="0.25">
      <c r="A71" s="99"/>
      <c r="B71" s="100"/>
      <c r="C71" s="100"/>
      <c r="D71" s="100"/>
      <c r="E71" s="100"/>
      <c r="F71" s="100"/>
      <c r="G71" s="100"/>
      <c r="H71" s="315"/>
      <c r="I71" s="315"/>
      <c r="J71" s="315"/>
      <c r="K71" s="331"/>
    </row>
    <row r="72" spans="1:19" ht="14.25" customHeight="1" x14ac:dyDescent="0.25">
      <c r="A72" s="99"/>
      <c r="B72" s="305" t="s">
        <v>98</v>
      </c>
      <c r="C72" s="484" t="s">
        <v>376</v>
      </c>
      <c r="D72" s="322"/>
      <c r="E72" s="322"/>
      <c r="F72" s="322"/>
      <c r="G72" s="322"/>
      <c r="H72" s="315"/>
      <c r="I72" s="315"/>
      <c r="J72" s="315"/>
      <c r="K72" s="331"/>
    </row>
    <row r="73" spans="1:19" ht="14.25" customHeight="1" x14ac:dyDescent="0.25">
      <c r="A73" s="99"/>
      <c r="B73" s="305" t="s">
        <v>99</v>
      </c>
      <c r="C73" s="484" t="s">
        <v>377</v>
      </c>
      <c r="D73" s="322"/>
      <c r="E73" s="322"/>
      <c r="F73" s="322"/>
      <c r="G73" s="322"/>
      <c r="H73" s="315"/>
      <c r="I73" s="315"/>
      <c r="J73" s="315"/>
      <c r="K73" s="331"/>
    </row>
    <row r="74" spans="1:19" ht="14.25" customHeight="1" x14ac:dyDescent="0.25">
      <c r="A74" s="99"/>
      <c r="B74" s="305" t="s">
        <v>100</v>
      </c>
      <c r="C74" s="484" t="s">
        <v>378</v>
      </c>
      <c r="D74" s="322"/>
      <c r="E74" s="322"/>
      <c r="F74" s="322"/>
      <c r="G74" s="322"/>
      <c r="H74" s="315"/>
      <c r="I74" s="315"/>
      <c r="J74" s="315"/>
      <c r="K74" s="331"/>
    </row>
    <row r="75" spans="1:19" ht="14.25" customHeight="1" x14ac:dyDescent="0.25">
      <c r="A75" s="99"/>
      <c r="B75" s="305" t="s">
        <v>101</v>
      </c>
      <c r="C75" s="484" t="s">
        <v>326</v>
      </c>
      <c r="D75" s="322"/>
      <c r="E75" s="322"/>
      <c r="F75" s="322"/>
      <c r="G75" s="322"/>
      <c r="H75" s="315"/>
      <c r="I75" s="315"/>
      <c r="J75" s="315"/>
      <c r="K75" s="331"/>
    </row>
    <row r="76" spans="1:19" ht="14.25" customHeight="1" x14ac:dyDescent="0.3">
      <c r="A76" s="34"/>
      <c r="B76" s="303" t="s">
        <v>102</v>
      </c>
      <c r="C76" s="487" t="s">
        <v>328</v>
      </c>
      <c r="D76" s="327"/>
      <c r="E76" s="327"/>
      <c r="F76" s="327"/>
      <c r="G76" s="327"/>
      <c r="H76" s="316"/>
      <c r="I76" s="316"/>
      <c r="J76" s="316"/>
      <c r="K76" s="333"/>
    </row>
    <row r="77" spans="1:19" ht="14.25" customHeight="1" x14ac:dyDescent="0.25">
      <c r="A77" s="33" t="s">
        <v>178</v>
      </c>
      <c r="B77" s="31" t="s">
        <v>275</v>
      </c>
      <c r="C77" s="31"/>
      <c r="D77" s="32"/>
      <c r="E77" s="32"/>
      <c r="F77" s="32"/>
      <c r="G77" s="32"/>
      <c r="H77" s="464" t="s">
        <v>95</v>
      </c>
      <c r="I77" s="459">
        <v>2</v>
      </c>
      <c r="J77" s="437">
        <v>5</v>
      </c>
      <c r="K77" s="467">
        <f>I77*J77</f>
        <v>10</v>
      </c>
    </row>
    <row r="78" spans="1:19" x14ac:dyDescent="0.25">
      <c r="A78" s="104"/>
      <c r="B78" s="443" t="s">
        <v>379</v>
      </c>
      <c r="C78" s="322"/>
      <c r="D78" s="322"/>
      <c r="E78" s="322"/>
      <c r="F78" s="432" t="s">
        <v>380</v>
      </c>
      <c r="G78" s="322"/>
      <c r="H78" s="315"/>
      <c r="I78" s="315"/>
      <c r="J78" s="315"/>
      <c r="K78" s="331"/>
    </row>
    <row r="79" spans="1:19" ht="13.5" customHeight="1" x14ac:dyDescent="0.3">
      <c r="A79" s="104"/>
      <c r="B79" s="105" t="s">
        <v>153</v>
      </c>
      <c r="C79" s="105"/>
      <c r="D79" s="100"/>
      <c r="F79" s="438" t="s">
        <v>18</v>
      </c>
      <c r="G79" s="439"/>
      <c r="H79" s="315"/>
      <c r="I79" s="315"/>
      <c r="J79" s="315"/>
      <c r="K79" s="331"/>
      <c r="N79" s="43"/>
      <c r="O79" s="121"/>
      <c r="P79" s="255"/>
      <c r="Q79" s="420"/>
      <c r="R79" s="322"/>
      <c r="S79" s="322"/>
    </row>
    <row r="80" spans="1:19" ht="7.5" customHeight="1" x14ac:dyDescent="0.25">
      <c r="A80" s="99"/>
      <c r="B80" s="100"/>
      <c r="C80" s="100"/>
      <c r="D80" s="100"/>
      <c r="E80" s="100"/>
      <c r="F80" s="100"/>
      <c r="G80" s="100"/>
      <c r="H80" s="315"/>
      <c r="I80" s="315"/>
      <c r="J80" s="315"/>
      <c r="K80" s="331"/>
    </row>
    <row r="81" spans="1:11" ht="14.4" x14ac:dyDescent="0.3">
      <c r="A81" s="99"/>
      <c r="B81" s="307" t="s">
        <v>98</v>
      </c>
      <c r="C81" s="465" t="s">
        <v>381</v>
      </c>
      <c r="D81" s="322"/>
      <c r="E81" s="322"/>
      <c r="F81" s="322"/>
      <c r="G81" s="332"/>
      <c r="H81" s="315"/>
      <c r="I81" s="315"/>
      <c r="J81" s="315"/>
      <c r="K81" s="331"/>
    </row>
    <row r="82" spans="1:11" ht="14.4" x14ac:dyDescent="0.3">
      <c r="A82" s="99"/>
      <c r="B82" s="305" t="s">
        <v>99</v>
      </c>
      <c r="C82" s="465" t="s">
        <v>382</v>
      </c>
      <c r="D82" s="322"/>
      <c r="E82" s="322"/>
      <c r="F82" s="322"/>
      <c r="G82" s="332"/>
      <c r="H82" s="315"/>
      <c r="I82" s="315"/>
      <c r="J82" s="315"/>
      <c r="K82" s="331"/>
    </row>
    <row r="83" spans="1:11" ht="14.4" x14ac:dyDescent="0.3">
      <c r="A83" s="99"/>
      <c r="B83" s="305" t="s">
        <v>100</v>
      </c>
      <c r="C83" s="465" t="s">
        <v>320</v>
      </c>
      <c r="D83" s="322"/>
      <c r="E83" s="322"/>
      <c r="F83" s="322"/>
      <c r="G83" s="332"/>
      <c r="H83" s="315"/>
      <c r="I83" s="315"/>
      <c r="J83" s="315"/>
      <c r="K83" s="331"/>
    </row>
    <row r="84" spans="1:11" ht="14.4" x14ac:dyDescent="0.3">
      <c r="A84" s="99"/>
      <c r="B84" s="305" t="s">
        <v>101</v>
      </c>
      <c r="C84" s="465" t="s">
        <v>322</v>
      </c>
      <c r="D84" s="322"/>
      <c r="E84" s="322"/>
      <c r="F84" s="322"/>
      <c r="G84" s="332"/>
      <c r="H84" s="315"/>
      <c r="I84" s="315"/>
      <c r="J84" s="315"/>
      <c r="K84" s="331"/>
    </row>
    <row r="85" spans="1:11" ht="15" customHeight="1" thickBot="1" x14ac:dyDescent="0.35">
      <c r="A85" s="34"/>
      <c r="B85" s="303" t="s">
        <v>102</v>
      </c>
      <c r="C85" s="425" t="s">
        <v>324</v>
      </c>
      <c r="D85" s="327"/>
      <c r="E85" s="327"/>
      <c r="F85" s="327"/>
      <c r="G85" s="334"/>
      <c r="H85" s="316"/>
      <c r="I85" s="316"/>
      <c r="J85" s="316"/>
      <c r="K85" s="333"/>
    </row>
    <row r="86" spans="1:11" ht="15" customHeight="1" thickTop="1" x14ac:dyDescent="0.3">
      <c r="A86" s="468" t="s">
        <v>301</v>
      </c>
      <c r="B86" s="375"/>
      <c r="C86" s="375"/>
      <c r="D86" s="375"/>
      <c r="E86" s="375"/>
      <c r="F86" s="375"/>
      <c r="G86" s="375"/>
      <c r="H86" s="375"/>
      <c r="I86" s="375"/>
      <c r="J86" s="376"/>
      <c r="K86" s="35">
        <f>SUM(K50:K85)</f>
        <v>44</v>
      </c>
    </row>
  </sheetData>
  <mergeCells count="113">
    <mergeCell ref="B36:I36"/>
    <mergeCell ref="F21:H21"/>
    <mergeCell ref="Q58:S58"/>
    <mergeCell ref="C66:G66"/>
    <mergeCell ref="I77:I85"/>
    <mergeCell ref="Q52:S52"/>
    <mergeCell ref="Q39:S39"/>
    <mergeCell ref="Q70:S70"/>
    <mergeCell ref="J61:J67"/>
    <mergeCell ref="Q41:S41"/>
    <mergeCell ref="O47:S47"/>
    <mergeCell ref="B54:B55"/>
    <mergeCell ref="H48:H49"/>
    <mergeCell ref="Q42:S42"/>
    <mergeCell ref="B78:E78"/>
    <mergeCell ref="B56:B57"/>
    <mergeCell ref="C57:G57"/>
    <mergeCell ref="A1:K1"/>
    <mergeCell ref="F23:H23"/>
    <mergeCell ref="C55:G55"/>
    <mergeCell ref="K50:K59"/>
    <mergeCell ref="B29:I29"/>
    <mergeCell ref="B40:I40"/>
    <mergeCell ref="E62:G62"/>
    <mergeCell ref="C67:G67"/>
    <mergeCell ref="Q62:S62"/>
    <mergeCell ref="Q54:S54"/>
    <mergeCell ref="E51:G51"/>
    <mergeCell ref="B32:I32"/>
    <mergeCell ref="Q64:S64"/>
    <mergeCell ref="F20:H20"/>
    <mergeCell ref="Q40:S40"/>
    <mergeCell ref="Q65:S65"/>
    <mergeCell ref="C54:G54"/>
    <mergeCell ref="B42:I42"/>
    <mergeCell ref="H50:H59"/>
    <mergeCell ref="O26:S26"/>
    <mergeCell ref="F48:G49"/>
    <mergeCell ref="C56:G56"/>
    <mergeCell ref="B38:F38"/>
    <mergeCell ref="B34:I34"/>
    <mergeCell ref="J3:K3"/>
    <mergeCell ref="B17:H17"/>
    <mergeCell ref="B33:I33"/>
    <mergeCell ref="C81:G81"/>
    <mergeCell ref="J77:J85"/>
    <mergeCell ref="O38:S38"/>
    <mergeCell ref="J50:J59"/>
    <mergeCell ref="A86:J86"/>
    <mergeCell ref="J68:J76"/>
    <mergeCell ref="B41:I41"/>
    <mergeCell ref="B35:I35"/>
    <mergeCell ref="Q51:S51"/>
    <mergeCell ref="J48:J49"/>
    <mergeCell ref="E63:G63"/>
    <mergeCell ref="B47:F47"/>
    <mergeCell ref="H61:H67"/>
    <mergeCell ref="Q63:S63"/>
    <mergeCell ref="C74:G74"/>
    <mergeCell ref="C72:G72"/>
    <mergeCell ref="H68:H76"/>
    <mergeCell ref="F69:G69"/>
    <mergeCell ref="F78:G78"/>
    <mergeCell ref="Q79:S79"/>
    <mergeCell ref="C73:G73"/>
    <mergeCell ref="A3:C3"/>
    <mergeCell ref="B15:H15"/>
    <mergeCell ref="B31:I31"/>
    <mergeCell ref="I50:I59"/>
    <mergeCell ref="I68:I76"/>
    <mergeCell ref="B58:B59"/>
    <mergeCell ref="B39:I39"/>
    <mergeCell ref="C85:G85"/>
    <mergeCell ref="C75:G75"/>
    <mergeCell ref="C84:G84"/>
    <mergeCell ref="E5:H5"/>
    <mergeCell ref="C59:G59"/>
    <mergeCell ref="I48:I49"/>
    <mergeCell ref="I61:I67"/>
    <mergeCell ref="H77:H85"/>
    <mergeCell ref="B48:E48"/>
    <mergeCell ref="B28:I28"/>
    <mergeCell ref="C76:G76"/>
    <mergeCell ref="B25:H25"/>
    <mergeCell ref="F70:G70"/>
    <mergeCell ref="F79:G79"/>
    <mergeCell ref="B44:F44"/>
    <mergeCell ref="B18:H18"/>
    <mergeCell ref="C60:G60"/>
    <mergeCell ref="Q67:S67"/>
    <mergeCell ref="B49:E49"/>
    <mergeCell ref="Q45:S45"/>
    <mergeCell ref="K48:K49"/>
    <mergeCell ref="Q53:S53"/>
    <mergeCell ref="A5:D5"/>
    <mergeCell ref="C83:G83"/>
    <mergeCell ref="C58:G58"/>
    <mergeCell ref="K61:K67"/>
    <mergeCell ref="K77:K85"/>
    <mergeCell ref="B27:F27"/>
    <mergeCell ref="C65:G65"/>
    <mergeCell ref="A7:K7"/>
    <mergeCell ref="B16:H16"/>
    <mergeCell ref="A48:A49"/>
    <mergeCell ref="B8:D8"/>
    <mergeCell ref="K68:K76"/>
    <mergeCell ref="O27:S27"/>
    <mergeCell ref="B14:H14"/>
    <mergeCell ref="C82:G82"/>
    <mergeCell ref="Q28:S28"/>
    <mergeCell ref="B30:I30"/>
    <mergeCell ref="F19:H19"/>
    <mergeCell ref="E52:G52"/>
  </mergeCells>
  <pageMargins left="0.78740157480314965" right="0.78740157480314965" top="0.78740157480314965" bottom="0.78740157480314965" header="0.78740157480314965" footer="0.39370078740157483"/>
  <pageSetup paperSize="9" scale="86" fitToHeight="0" orientation="portrait" r:id="rId1"/>
  <headerFooter>
    <oddFooter>&amp;L&amp;"Arial,Standard"&amp;5 &amp;Z&amp;F&amp;R&amp;"Arial,Standard"&amp;5 Seite &amp;P/&amp;N</oddFooter>
    <firstHeader>&amp;R&amp;G</firstHeader>
    <firstFooter>&amp;L&amp;"Arial,Standard"&amp;5 &amp;Z&amp;F</firstFooter>
  </headerFooter>
  <rowBreaks count="1" manualBreakCount="1">
    <brk id="44" max="10"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15</vt:i4>
      </vt:variant>
    </vt:vector>
  </HeadingPairs>
  <TitlesOfParts>
    <vt:vector size="23" baseType="lpstr">
      <vt:lpstr>Übersicht</vt:lpstr>
      <vt:lpstr>LOS 16</vt:lpstr>
      <vt:lpstr>Tabelle1</vt:lpstr>
      <vt:lpstr>TA_MUSTER</vt:lpstr>
      <vt:lpstr>TWP_MUSTER</vt:lpstr>
      <vt:lpstr>FA_MUSTER</vt:lpstr>
      <vt:lpstr>BS_MUSTER</vt:lpstr>
      <vt:lpstr>SiGeKo_MUSTER</vt:lpstr>
      <vt:lpstr>'LOS 16'!_Hlk85096947</vt:lpstr>
      <vt:lpstr>BS_MUSTER!Druckbereich</vt:lpstr>
      <vt:lpstr>FA_MUSTER!Druckbereich</vt:lpstr>
      <vt:lpstr>'LOS 16'!Druckbereich</vt:lpstr>
      <vt:lpstr>SiGeKo_MUSTER!Druckbereich</vt:lpstr>
      <vt:lpstr>TA_MUSTER!Druckbereich</vt:lpstr>
      <vt:lpstr>TWP_MUSTER!Druckbereich</vt:lpstr>
      <vt:lpstr>Übersicht!Druckbereich</vt:lpstr>
      <vt:lpstr>BS_MUSTER!Drucktitel</vt:lpstr>
      <vt:lpstr>FA_MUSTER!Drucktitel</vt:lpstr>
      <vt:lpstr>'LOS 16'!Drucktitel</vt:lpstr>
      <vt:lpstr>SiGeKo_MUSTER!Drucktitel</vt:lpstr>
      <vt:lpstr>TA_MUSTER!Drucktitel</vt:lpstr>
      <vt:lpstr>TWP_MUSTER!Drucktitel</vt:lpstr>
      <vt:lpstr>Übersicht!Drucktitel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Servaty, Nadine</dc:creator>
  <cp:lastModifiedBy>Tadic, Matea</cp:lastModifiedBy>
  <cp:lastPrinted>2026-04-20T09:13:32Z</cp:lastPrinted>
  <dcterms:created xsi:type="dcterms:W3CDTF">2022-01-06T08:21:02Z</dcterms:created>
  <dcterms:modified xsi:type="dcterms:W3CDTF">2026-06-22T10:36:08Z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2026-01-28T18:46:01Z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e8ca9fda-9fde-434f-8ad1-ee77ba3b46db</vt:lpwstr>
  </property>
  <property fmtid="{D5CDD505-2E9C-101B-9397-08002B2CF9AE}" pid="7" name="MSIP_Label_defa4170-0d19-0005-0004-bc88714345d2_ActionId">
    <vt:lpwstr>a5b99c2c-a299-481e-8a1b-f5e95d722db0</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